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"/>
    </mc:Choice>
  </mc:AlternateContent>
  <bookViews>
    <workbookView xWindow="0" yWindow="0" windowWidth="20490" windowHeight="7065"/>
  </bookViews>
  <sheets>
    <sheet name="Sheet1" sheetId="1" r:id="rId1"/>
    <sheet name="Sheet3" sheetId="5" r:id="rId2"/>
    <sheet name="Sheet4" sheetId="6" r:id="rId3"/>
  </sheets>
  <definedNames>
    <definedName name="PS0845_" localSheetId="1">Sheet3!#REF!</definedName>
    <definedName name="PS0893_" localSheetId="1">Sheet3!$A$1:$E$694</definedName>
  </definedNames>
  <calcPr calcId="181029" iterateCount="1"/>
</workbook>
</file>

<file path=xl/calcChain.xml><?xml version="1.0" encoding="utf-8"?>
<calcChain xmlns="http://schemas.openxmlformats.org/spreadsheetml/2006/main">
  <c r="G177" i="1" l="1"/>
  <c r="F177" i="1"/>
  <c r="E177" i="1"/>
  <c r="D177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60" i="1"/>
  <c r="F160" i="1" s="1"/>
  <c r="G160" i="1" s="1"/>
  <c r="E159" i="1"/>
  <c r="F159" i="1" s="1"/>
  <c r="G159" i="1" s="1"/>
  <c r="E158" i="1"/>
  <c r="F158" i="1" s="1"/>
  <c r="G158" i="1" s="1"/>
  <c r="E157" i="1"/>
  <c r="F157" i="1" s="1"/>
  <c r="G157" i="1" s="1"/>
  <c r="E156" i="1"/>
  <c r="F156" i="1" s="1"/>
  <c r="G156" i="1" s="1"/>
  <c r="E155" i="1"/>
  <c r="F155" i="1" s="1"/>
  <c r="G155" i="1" s="1"/>
  <c r="E154" i="1"/>
  <c r="F154" i="1" s="1"/>
  <c r="G154" i="1" s="1"/>
  <c r="E153" i="1"/>
  <c r="F153" i="1" s="1"/>
  <c r="G153" i="1" s="1"/>
  <c r="E152" i="1"/>
  <c r="F152" i="1" s="1"/>
  <c r="G152" i="1" s="1"/>
  <c r="E151" i="1"/>
  <c r="F151" i="1" s="1"/>
  <c r="G151" i="1" s="1"/>
  <c r="E150" i="1"/>
  <c r="F150" i="1" s="1"/>
  <c r="G150" i="1" s="1"/>
  <c r="E149" i="1"/>
  <c r="F149" i="1" s="1"/>
  <c r="G149" i="1" s="1"/>
  <c r="E148" i="1"/>
  <c r="F148" i="1" s="1"/>
  <c r="G148" i="1" s="1"/>
  <c r="E147" i="1"/>
  <c r="F147" i="1" s="1"/>
  <c r="G147" i="1" s="1"/>
  <c r="E146" i="1"/>
  <c r="F146" i="1" s="1"/>
  <c r="G146" i="1" s="1"/>
  <c r="E145" i="1"/>
  <c r="F145" i="1" s="1"/>
  <c r="G145" i="1" s="1"/>
  <c r="E144" i="1"/>
  <c r="F144" i="1" s="1"/>
  <c r="G144" i="1" s="1"/>
  <c r="E143" i="1"/>
  <c r="F143" i="1" s="1"/>
  <c r="G143" i="1" s="1"/>
  <c r="E142" i="1"/>
  <c r="F142" i="1" s="1"/>
  <c r="G142" i="1" s="1"/>
  <c r="E141" i="1"/>
  <c r="F141" i="1" s="1"/>
  <c r="G141" i="1" s="1"/>
  <c r="E140" i="1"/>
  <c r="F140" i="1" s="1"/>
  <c r="G140" i="1" s="1"/>
  <c r="E139" i="1"/>
  <c r="F139" i="1" s="1"/>
  <c r="G139" i="1" s="1"/>
  <c r="E138" i="1"/>
  <c r="F138" i="1" s="1"/>
  <c r="G138" i="1" s="1"/>
  <c r="E137" i="1" l="1"/>
  <c r="F137" i="1" s="1"/>
  <c r="G137" i="1" s="1"/>
  <c r="E136" i="1"/>
  <c r="F136" i="1" s="1"/>
  <c r="G136" i="1" s="1"/>
  <c r="E132" i="1"/>
  <c r="F132" i="1" s="1"/>
  <c r="G132" i="1" s="1"/>
  <c r="E133" i="1"/>
  <c r="F133" i="1" s="1"/>
  <c r="G133" i="1" s="1"/>
  <c r="E134" i="1"/>
  <c r="F134" i="1" s="1"/>
  <c r="G134" i="1" s="1"/>
  <c r="E135" i="1"/>
  <c r="F135" i="1" s="1"/>
  <c r="G135" i="1" s="1"/>
  <c r="E130" i="1"/>
  <c r="F130" i="1" s="1"/>
  <c r="G130" i="1" s="1"/>
  <c r="E131" i="1"/>
  <c r="F131" i="1" s="1"/>
  <c r="G131" i="1" s="1"/>
  <c r="E129" i="1"/>
  <c r="F129" i="1" s="1"/>
  <c r="G129" i="1" s="1"/>
  <c r="E121" i="1" l="1"/>
  <c r="F121" i="1" s="1"/>
  <c r="G121" i="1" s="1"/>
  <c r="E122" i="1"/>
  <c r="F122" i="1" s="1"/>
  <c r="G122" i="1" s="1"/>
  <c r="E123" i="1"/>
  <c r="F123" i="1" s="1"/>
  <c r="G123" i="1" s="1"/>
  <c r="E124" i="1"/>
  <c r="F124" i="1" s="1"/>
  <c r="G124" i="1" s="1"/>
  <c r="E125" i="1"/>
  <c r="F125" i="1" s="1"/>
  <c r="G125" i="1" s="1"/>
  <c r="E126" i="1"/>
  <c r="F126" i="1" s="1"/>
  <c r="G126" i="1" s="1"/>
  <c r="E127" i="1"/>
  <c r="F127" i="1" s="1"/>
  <c r="G127" i="1" s="1"/>
  <c r="E128" i="1"/>
  <c r="F128" i="1" s="1"/>
  <c r="G128" i="1" s="1"/>
  <c r="E120" i="1" l="1"/>
  <c r="F120" i="1" s="1"/>
  <c r="G120" i="1" s="1"/>
  <c r="E119" i="1"/>
  <c r="F119" i="1" s="1"/>
  <c r="G119" i="1" s="1"/>
  <c r="D103" i="1"/>
  <c r="E102" i="1"/>
  <c r="F102" i="1" s="1"/>
  <c r="G102" i="1" s="1"/>
  <c r="F95" i="1"/>
  <c r="E77" i="1" l="1"/>
  <c r="F77" i="1" s="1"/>
  <c r="G77" i="1" s="1"/>
  <c r="E78" i="1"/>
  <c r="F78" i="1" s="1"/>
  <c r="G78" i="1" s="1"/>
  <c r="E79" i="1"/>
  <c r="F79" i="1" s="1"/>
  <c r="G79" i="1" s="1"/>
  <c r="E80" i="1"/>
  <c r="F80" i="1" s="1"/>
  <c r="G80" i="1" s="1"/>
  <c r="E81" i="1"/>
  <c r="F81" i="1" s="1"/>
  <c r="G81" i="1" s="1"/>
  <c r="E82" i="1"/>
  <c r="F82" i="1" s="1"/>
  <c r="G82" i="1" s="1"/>
  <c r="E83" i="1"/>
  <c r="F83" i="1" s="1"/>
  <c r="G83" i="1" s="1"/>
  <c r="E84" i="1"/>
  <c r="F84" i="1" s="1"/>
  <c r="G84" i="1" s="1"/>
  <c r="E85" i="1"/>
  <c r="F85" i="1" s="1"/>
  <c r="G85" i="1" s="1"/>
  <c r="E86" i="1"/>
  <c r="F86" i="1" s="1"/>
  <c r="G86" i="1" s="1"/>
  <c r="E87" i="1"/>
  <c r="F87" i="1" s="1"/>
  <c r="G87" i="1" s="1"/>
  <c r="E88" i="1"/>
  <c r="F88" i="1" s="1"/>
  <c r="G88" i="1" s="1"/>
  <c r="E89" i="1"/>
  <c r="F89" i="1" s="1"/>
  <c r="G89" i="1" s="1"/>
  <c r="E90" i="1"/>
  <c r="F90" i="1" s="1"/>
  <c r="G90" i="1" s="1"/>
  <c r="E91" i="1"/>
  <c r="F91" i="1" s="1"/>
  <c r="G91" i="1" s="1"/>
  <c r="E92" i="1"/>
  <c r="F92" i="1" s="1"/>
  <c r="G92" i="1" s="1"/>
  <c r="E118" i="1"/>
  <c r="F118" i="1" s="1"/>
  <c r="G118" i="1" s="1"/>
  <c r="E93" i="1"/>
  <c r="F93" i="1" s="1"/>
  <c r="G93" i="1" s="1"/>
  <c r="F182" i="1" l="1"/>
  <c r="F181" i="1"/>
  <c r="F183" i="1"/>
  <c r="F184" i="1"/>
  <c r="E117" i="1"/>
  <c r="F117" i="1" s="1"/>
  <c r="G117" i="1" s="1"/>
  <c r="E76" i="1"/>
  <c r="F76" i="1" s="1"/>
  <c r="G76" i="1" s="1"/>
  <c r="E75" i="1"/>
  <c r="E49" i="1"/>
  <c r="F49" i="1" s="1"/>
  <c r="G49" i="1" s="1"/>
  <c r="E48" i="1"/>
  <c r="F48" i="1" s="1"/>
  <c r="E40" i="1"/>
  <c r="F40" i="1" s="1"/>
  <c r="E73" i="1"/>
  <c r="F73" i="1" s="1"/>
  <c r="G73" i="1" s="1"/>
  <c r="H36" i="1"/>
  <c r="D74" i="1"/>
  <c r="G185" i="1" l="1"/>
  <c r="F75" i="1"/>
  <c r="E72" i="1"/>
  <c r="F72" i="1" s="1"/>
  <c r="G72" i="1" s="1"/>
  <c r="E71" i="1"/>
  <c r="F71" i="1" s="1"/>
  <c r="G71" i="1" s="1"/>
  <c r="E70" i="1"/>
  <c r="F70" i="1" s="1"/>
  <c r="E69" i="1"/>
  <c r="F69" i="1" s="1"/>
  <c r="E68" i="1"/>
  <c r="F68" i="1" s="1"/>
  <c r="E67" i="1"/>
  <c r="F67" i="1" s="1"/>
  <c r="G67" i="1" s="1"/>
  <c r="E66" i="1"/>
  <c r="F66" i="1" s="1"/>
  <c r="E116" i="1"/>
  <c r="F116" i="1" s="1"/>
  <c r="D36" i="1"/>
  <c r="H44" i="1"/>
  <c r="D44" i="1"/>
  <c r="E97" i="1"/>
  <c r="F97" i="1" s="1"/>
  <c r="G97" i="1" s="1"/>
  <c r="E98" i="1"/>
  <c r="F98" i="1" s="1"/>
  <c r="G98" i="1" s="1"/>
  <c r="E32" i="1"/>
  <c r="F32" i="1" s="1"/>
  <c r="G32" i="1" s="1"/>
  <c r="E99" i="1"/>
  <c r="F99" i="1" s="1"/>
  <c r="G99" i="1" s="1"/>
  <c r="E46" i="1"/>
  <c r="F46" i="1" s="1"/>
  <c r="G46" i="1" s="1"/>
  <c r="E20" i="1"/>
  <c r="F20" i="1" s="1"/>
  <c r="G20" i="1" s="1"/>
  <c r="E21" i="1"/>
  <c r="F21" i="1" s="1"/>
  <c r="G21" i="1" s="1"/>
  <c r="E22" i="1"/>
  <c r="F22" i="1" s="1"/>
  <c r="G22" i="1" s="1"/>
  <c r="E47" i="1"/>
  <c r="F47" i="1" s="1"/>
  <c r="G47" i="1" s="1"/>
  <c r="E33" i="1"/>
  <c r="F33" i="1" s="1"/>
  <c r="G33" i="1" s="1"/>
  <c r="E23" i="1"/>
  <c r="F23" i="1" s="1"/>
  <c r="G23" i="1" s="1"/>
  <c r="E24" i="1"/>
  <c r="F24" i="1" s="1"/>
  <c r="G24" i="1" s="1"/>
  <c r="E25" i="1"/>
  <c r="F25" i="1" s="1"/>
  <c r="G25" i="1" s="1"/>
  <c r="E26" i="1"/>
  <c r="F26" i="1" s="1"/>
  <c r="G26" i="1" s="1"/>
  <c r="E27" i="1"/>
  <c r="F27" i="1" s="1"/>
  <c r="G27" i="1" s="1"/>
  <c r="E28" i="1"/>
  <c r="F28" i="1" s="1"/>
  <c r="G28" i="1" s="1"/>
  <c r="E29" i="1"/>
  <c r="F29" i="1" s="1"/>
  <c r="G29" i="1" s="1"/>
  <c r="E30" i="1"/>
  <c r="F30" i="1" s="1"/>
  <c r="G30" i="1" s="1"/>
  <c r="E31" i="1"/>
  <c r="F31" i="1" s="1"/>
  <c r="G31" i="1" s="1"/>
  <c r="E100" i="1"/>
  <c r="F100" i="1" s="1"/>
  <c r="G100" i="1" s="1"/>
  <c r="E106" i="1"/>
  <c r="E107" i="1"/>
  <c r="F107" i="1" s="1"/>
  <c r="G107" i="1" s="1"/>
  <c r="E108" i="1"/>
  <c r="F108" i="1" s="1"/>
  <c r="G108" i="1" s="1"/>
  <c r="E109" i="1"/>
  <c r="F109" i="1" s="1"/>
  <c r="G109" i="1" s="1"/>
  <c r="E50" i="1"/>
  <c r="F50" i="1" s="1"/>
  <c r="G50" i="1" s="1"/>
  <c r="E110" i="1"/>
  <c r="F110" i="1" s="1"/>
  <c r="G110" i="1" s="1"/>
  <c r="E51" i="1"/>
  <c r="F51" i="1" s="1"/>
  <c r="G51" i="1" s="1"/>
  <c r="E111" i="1"/>
  <c r="F111" i="1" s="1"/>
  <c r="G111" i="1" s="1"/>
  <c r="E52" i="1"/>
  <c r="F52" i="1" s="1"/>
  <c r="G52" i="1" s="1"/>
  <c r="E112" i="1"/>
  <c r="F112" i="1" s="1"/>
  <c r="G112" i="1" s="1"/>
  <c r="E53" i="1"/>
  <c r="F53" i="1" s="1"/>
  <c r="G53" i="1" s="1"/>
  <c r="E54" i="1"/>
  <c r="F54" i="1" s="1"/>
  <c r="G54" i="1" s="1"/>
  <c r="E55" i="1"/>
  <c r="F55" i="1" s="1"/>
  <c r="G55" i="1" s="1"/>
  <c r="E56" i="1"/>
  <c r="F56" i="1" s="1"/>
  <c r="G56" i="1" s="1"/>
  <c r="E57" i="1"/>
  <c r="F57" i="1" s="1"/>
  <c r="G57" i="1" s="1"/>
  <c r="E58" i="1"/>
  <c r="F58" i="1" s="1"/>
  <c r="G58" i="1" s="1"/>
  <c r="E113" i="1"/>
  <c r="F113" i="1" s="1"/>
  <c r="G113" i="1" s="1"/>
  <c r="E59" i="1"/>
  <c r="F59" i="1" s="1"/>
  <c r="G59" i="1" s="1"/>
  <c r="E60" i="1"/>
  <c r="F60" i="1" s="1"/>
  <c r="G60" i="1" s="1"/>
  <c r="E61" i="1"/>
  <c r="F61" i="1" s="1"/>
  <c r="G61" i="1" s="1"/>
  <c r="E62" i="1"/>
  <c r="F62" i="1" s="1"/>
  <c r="G62" i="1" s="1"/>
  <c r="E114" i="1"/>
  <c r="F114" i="1" s="1"/>
  <c r="G114" i="1" s="1"/>
  <c r="E115" i="1"/>
  <c r="F115" i="1" s="1"/>
  <c r="G115" i="1" s="1"/>
  <c r="E39" i="1"/>
  <c r="F39" i="1" s="1"/>
  <c r="G39" i="1" s="1"/>
  <c r="G40" i="1"/>
  <c r="E41" i="1"/>
  <c r="F41" i="1" s="1"/>
  <c r="G41" i="1" s="1"/>
  <c r="E42" i="1"/>
  <c r="F42" i="1" s="1"/>
  <c r="G42" i="1" s="1"/>
  <c r="E43" i="1"/>
  <c r="F43" i="1" s="1"/>
  <c r="G43" i="1" s="1"/>
  <c r="E63" i="1"/>
  <c r="F63" i="1" s="1"/>
  <c r="G63" i="1" s="1"/>
  <c r="E64" i="1"/>
  <c r="F64" i="1" s="1"/>
  <c r="G64" i="1" s="1"/>
  <c r="E94" i="1"/>
  <c r="F94" i="1" s="1"/>
  <c r="G94" i="1" s="1"/>
  <c r="E65" i="1"/>
  <c r="F65" i="1" s="1"/>
  <c r="G65" i="1" s="1"/>
  <c r="E96" i="1"/>
  <c r="F106" i="1" l="1"/>
  <c r="E103" i="1"/>
  <c r="G75" i="1"/>
  <c r="F96" i="1"/>
  <c r="E74" i="1"/>
  <c r="G36" i="1"/>
  <c r="G70" i="1"/>
  <c r="G69" i="1"/>
  <c r="G68" i="1"/>
  <c r="G66" i="1"/>
  <c r="G116" i="1"/>
  <c r="F36" i="1"/>
  <c r="E36" i="1"/>
  <c r="G44" i="1"/>
  <c r="E44" i="1"/>
  <c r="F44" i="1"/>
  <c r="G106" i="1" l="1"/>
  <c r="F103" i="1"/>
  <c r="G96" i="1"/>
  <c r="E195" i="1"/>
  <c r="G48" i="1"/>
  <c r="G74" i="1" s="1"/>
  <c r="F74" i="1"/>
  <c r="G190" i="1" l="1"/>
  <c r="G192" i="1" s="1"/>
  <c r="G103" i="1"/>
  <c r="H103" i="1" s="1"/>
</calcChain>
</file>

<file path=xl/connections.xml><?xml version="1.0" encoding="utf-8"?>
<connections xmlns="http://schemas.openxmlformats.org/spreadsheetml/2006/main">
  <connection id="1" name="PS0845" type="6" refreshedVersion="3" background="1" saveData="1">
    <textPr codePage="437" sourceFile="\\192.168.10.2\_print\PS0845.PRN" delimited="0">
      <textFields count="4">
        <textField/>
        <textField position="15"/>
        <textField position="21"/>
        <textField position="55"/>
      </textFields>
    </textPr>
  </connection>
  <connection id="2" name="PS0893" type="6" refreshedVersion="6" background="1" saveData="1">
    <textPr codePage="437" sourceFile="\\192.168.10.2\_print\PS0893.PRN" delimited="0">
      <textFields count="5">
        <textField/>
        <textField position="15"/>
        <textField position="25"/>
        <textField position="57"/>
        <textField position="68"/>
      </textFields>
    </textPr>
  </connection>
</connections>
</file>

<file path=xl/sharedStrings.xml><?xml version="1.0" encoding="utf-8"?>
<sst xmlns="http://schemas.openxmlformats.org/spreadsheetml/2006/main" count="1604" uniqueCount="561">
  <si>
    <t>/048/Lines Per</t>
  </si>
  <si>
    <t>Page</t>
  </si>
  <si>
    <t>ACCOUNT STATEMENT</t>
  </si>
  <si>
    <t>ACACIA PREMIER HO</t>
  </si>
  <si>
    <t>Tel: +254 57 2055000|709850000</t>
  </si>
  <si>
    <t>info@acaciapremier.com</t>
  </si>
  <si>
    <t>www.acaciapremier.com</t>
  </si>
  <si>
    <t>BCD TRAVEL</t>
  </si>
  <si>
    <t>P.O.BOX 10141-001</t>
  </si>
  <si>
    <t>NAIROBI</t>
  </si>
  <si>
    <t>TRANSNATIONAL PLAZA 8TH FR</t>
  </si>
  <si>
    <t>CITY HALL WAY</t>
  </si>
  <si>
    <t>Statement</t>
  </si>
  <si>
    <t>Account</t>
  </si>
  <si>
    <t>Code</t>
  </si>
  <si>
    <t>DCBCD001           Name  BCD TRAVEL</t>
  </si>
  <si>
    <t>Date</t>
  </si>
  <si>
    <t>Reference</t>
  </si>
  <si>
    <t xml:space="preserve">  Description</t>
  </si>
  <si>
    <t>Debit</t>
  </si>
  <si>
    <t>BCD Travel / SAFARICOM</t>
  </si>
  <si>
    <t>18/09/17</t>
  </si>
  <si>
    <t>27/09/17</t>
  </si>
  <si>
    <t>30/09/17</t>
  </si>
  <si>
    <t xml:space="preserve">BCD Travel / SAFARICOM       </t>
  </si>
  <si>
    <t>Mua, Brenda Mutuma</t>
  </si>
  <si>
    <t>CHEQUE</t>
  </si>
  <si>
    <t xml:space="preserve">   CHEQUE 022127</t>
  </si>
  <si>
    <t>SAFARICOM LTD C/O BCD TRA</t>
  </si>
  <si>
    <t>21/11/17</t>
  </si>
  <si>
    <t>Abdi Ardille, Daud</t>
  </si>
  <si>
    <t>Oyoo, Willis</t>
  </si>
  <si>
    <t>18/12/17</t>
  </si>
  <si>
    <t>Njiru, Kenneth</t>
  </si>
  <si>
    <t>Otieno, Jeremiah</t>
  </si>
  <si>
    <t>Musau, Serah</t>
  </si>
  <si>
    <t>13/01/18</t>
  </si>
  <si>
    <t>Mombo, Haddassah</t>
  </si>
  <si>
    <t>16/01/18</t>
  </si>
  <si>
    <t>17/01/18</t>
  </si>
  <si>
    <t>Midunga, Josiah Kago</t>
  </si>
  <si>
    <t>25/01/18</t>
  </si>
  <si>
    <t>Gituku Gitau, Francis</t>
  </si>
  <si>
    <t>27/01/18</t>
  </si>
  <si>
    <t>Wanyoike James</t>
  </si>
  <si>
    <t>Mayaka, Humphrey</t>
  </si>
  <si>
    <t>Obi, Brian</t>
  </si>
  <si>
    <t>Angima, Daniel</t>
  </si>
  <si>
    <t>Kanai, Samson</t>
  </si>
  <si>
    <t>Ogunde , Linda</t>
  </si>
  <si>
    <t>16/02/18</t>
  </si>
  <si>
    <t>Osana, Willis</t>
  </si>
  <si>
    <t>17/02/18</t>
  </si>
  <si>
    <t>Middah, Janet</t>
  </si>
  <si>
    <t>26/02/18</t>
  </si>
  <si>
    <t>Kubisia, Fredrick</t>
  </si>
  <si>
    <t>EFT</t>
  </si>
  <si>
    <t>AR Reciepts</t>
  </si>
  <si>
    <t>14/11/17</t>
  </si>
  <si>
    <t>Ogutu, Joseph</t>
  </si>
  <si>
    <t>Osiko, Alfred</t>
  </si>
  <si>
    <t>Leroux, Christian</t>
  </si>
  <si>
    <t>W/T</t>
  </si>
  <si>
    <t>VAT</t>
  </si>
  <si>
    <t xml:space="preserve">Net </t>
  </si>
  <si>
    <t>14/03/2018</t>
  </si>
  <si>
    <t>16/3/2018</t>
  </si>
  <si>
    <t>16/03/2018</t>
  </si>
  <si>
    <t>Breakfast food</t>
  </si>
  <si>
    <t xml:space="preserve">conference half day </t>
  </si>
  <si>
    <t>17/03/2018</t>
  </si>
  <si>
    <t>Denish Osodo</t>
  </si>
  <si>
    <t>Joseph Ogutu</t>
  </si>
  <si>
    <t>Odhiambo Sanda Joy</t>
  </si>
  <si>
    <t>Kbathi Eunice</t>
  </si>
  <si>
    <t>19/03/2018</t>
  </si>
  <si>
    <t>DUE BALANCE LESS WITHHOLDING VAT =</t>
  </si>
  <si>
    <t>PAID LESS</t>
  </si>
  <si>
    <t>Beatrice Mukusa</t>
  </si>
  <si>
    <t>22/03/2018</t>
  </si>
  <si>
    <t>Joshua Njoka</t>
  </si>
  <si>
    <t>Samson Ndombi Ndili</t>
  </si>
  <si>
    <t>25/03/2018</t>
  </si>
  <si>
    <t xml:space="preserve">EXTRAS NOT PAID </t>
  </si>
  <si>
    <t>PENDING INVOICES</t>
  </si>
  <si>
    <t>INVOICE AMOUNT</t>
  </si>
  <si>
    <t xml:space="preserve">AMOUNT PAID </t>
  </si>
  <si>
    <t>DIFFERENCE</t>
  </si>
  <si>
    <t>`</t>
  </si>
  <si>
    <t>Keino, Sharon</t>
  </si>
  <si>
    <t>19/04/2018</t>
  </si>
  <si>
    <t xml:space="preserve">  Otuoma, Milton</t>
  </si>
  <si>
    <t xml:space="preserve">  Musua, Serah</t>
  </si>
  <si>
    <t xml:space="preserve"> Mukasa, Beatrice</t>
  </si>
  <si>
    <t xml:space="preserve">  Onyango, James</t>
  </si>
  <si>
    <t xml:space="preserve">  SAFARICOM LTD C/O BCD TRA</t>
  </si>
  <si>
    <t xml:space="preserve">  Ndili, Samson Ndombi</t>
  </si>
  <si>
    <t>28/04/2018</t>
  </si>
  <si>
    <t xml:space="preserve"> Meroka, Jacquiline Moraa</t>
  </si>
  <si>
    <t xml:space="preserve">28/04/2018 </t>
  </si>
  <si>
    <t xml:space="preserve">  Marimbet, Esther</t>
  </si>
  <si>
    <t xml:space="preserve">25/04/2018  </t>
  </si>
  <si>
    <t>Ndili</t>
  </si>
  <si>
    <t xml:space="preserve">23/04/2018 </t>
  </si>
  <si>
    <t xml:space="preserve">  Chesire, Solomon</t>
  </si>
  <si>
    <t>20/04/2018</t>
  </si>
  <si>
    <t xml:space="preserve">  Ogutu, Joseph</t>
  </si>
  <si>
    <t xml:space="preserve">  Okeyo, Steve</t>
  </si>
  <si>
    <t>Makhulo, Emmanuel</t>
  </si>
  <si>
    <t>Wambiji, Mishi</t>
  </si>
  <si>
    <t>20/04/18</t>
  </si>
  <si>
    <t>Ndili Samson Ndombi</t>
  </si>
  <si>
    <t>CREDIT NOTE381</t>
  </si>
  <si>
    <t>Ogunde Linda</t>
  </si>
  <si>
    <t>Owino Paul</t>
  </si>
  <si>
    <t>not shared</t>
  </si>
  <si>
    <t>Booker</t>
  </si>
  <si>
    <t>Linda Ogunde</t>
  </si>
  <si>
    <t>17/06/18</t>
  </si>
  <si>
    <t>Mwangi Joseph</t>
  </si>
  <si>
    <t>19/06/18</t>
  </si>
  <si>
    <t>Okoth, Leonard</t>
  </si>
  <si>
    <t>Mburu, Ruth</t>
  </si>
  <si>
    <t>Mwai, Bryan</t>
  </si>
  <si>
    <t>20/06/18</t>
  </si>
  <si>
    <t>Olima, Mildred</t>
  </si>
  <si>
    <t>Lutta Omukoko</t>
  </si>
  <si>
    <t>14/07/18</t>
  </si>
  <si>
    <t>15/07/18</t>
  </si>
  <si>
    <t>17/07/18</t>
  </si>
  <si>
    <t>13/08/18</t>
  </si>
  <si>
    <t>16/08/18</t>
  </si>
  <si>
    <t>Kibathi, Eunice Wambui</t>
  </si>
  <si>
    <t>Muli, Duncan Kyalo</t>
  </si>
  <si>
    <t>Osiri, George</t>
  </si>
  <si>
    <t>Ongira, Hesbone</t>
  </si>
  <si>
    <t>Booking</t>
  </si>
  <si>
    <t>Ref.</t>
  </si>
  <si>
    <t>VAT EXCLUSIVE</t>
  </si>
  <si>
    <t>LEVY @ 2%</t>
  </si>
  <si>
    <t>VAT @ 16%</t>
  </si>
  <si>
    <t>W/VAT @ 6%</t>
  </si>
  <si>
    <t>Payable</t>
  </si>
  <si>
    <t>NET TOTAL</t>
  </si>
  <si>
    <t>IB18060202</t>
  </si>
  <si>
    <t>IB18060200</t>
  </si>
  <si>
    <t>IB18020360</t>
  </si>
  <si>
    <t>SVS</t>
  </si>
  <si>
    <t>SVSS17110533</t>
  </si>
  <si>
    <t>SVSS18010100</t>
  </si>
  <si>
    <t>SVSS18020251</t>
  </si>
  <si>
    <t>SVSS18020141</t>
  </si>
  <si>
    <t>SVSS18021115</t>
  </si>
  <si>
    <t>SVSS18030504</t>
  </si>
  <si>
    <t>SVSS18030777</t>
  </si>
  <si>
    <t>SVSS18050186</t>
  </si>
  <si>
    <t>SVSS18060247</t>
  </si>
  <si>
    <t>SVSS1806758</t>
  </si>
  <si>
    <t>SVSS18060768</t>
  </si>
  <si>
    <t>SVSS18070249</t>
  </si>
  <si>
    <t>SVS18070270</t>
  </si>
  <si>
    <t>SVS18020084</t>
  </si>
  <si>
    <t>SVS18021306</t>
  </si>
  <si>
    <t>SVSSS18060768</t>
  </si>
  <si>
    <t xml:space="preserve">Invoice Amt </t>
  </si>
  <si>
    <t xml:space="preserve">           13,000.00 </t>
  </si>
  <si>
    <t>SVS18080250</t>
  </si>
  <si>
    <t xml:space="preserve">           52,000.00 </t>
  </si>
  <si>
    <t xml:space="preserve">         130,000.00 </t>
  </si>
  <si>
    <t xml:space="preserve">           39,000.00 </t>
  </si>
  <si>
    <t xml:space="preserve">           26,000.00 </t>
  </si>
  <si>
    <t xml:space="preserve">           11,000.00 </t>
  </si>
  <si>
    <t>IB18070286</t>
  </si>
  <si>
    <t>22/08/18</t>
  </si>
  <si>
    <t>23/08/18</t>
  </si>
  <si>
    <t>27/08/18</t>
  </si>
  <si>
    <t>28/08/18</t>
  </si>
  <si>
    <t>Mbarak , Ahmed</t>
  </si>
  <si>
    <t>31/08/18</t>
  </si>
  <si>
    <t>Wasunna, Elizabeth</t>
  </si>
  <si>
    <t>Mburu, Patrick</t>
  </si>
  <si>
    <t>Obuhatsa, Alex Isaiah</t>
  </si>
  <si>
    <t>Okeyo, Steve</t>
  </si>
  <si>
    <t>Magoiga, Francis</t>
  </si>
  <si>
    <t>Nzomo, Paul</t>
  </si>
  <si>
    <t>14/09/18</t>
  </si>
  <si>
    <t>19/09/18</t>
  </si>
  <si>
    <t>22/09/18</t>
  </si>
  <si>
    <t>Kwach, Justice</t>
  </si>
  <si>
    <t>23/09/18</t>
  </si>
  <si>
    <t>26/09/18</t>
  </si>
  <si>
    <t>Karuiki, Micheal</t>
  </si>
  <si>
    <t>SV18090353</t>
  </si>
  <si>
    <t>SVS18080922</t>
  </si>
  <si>
    <t>SVS18080946</t>
  </si>
  <si>
    <t>/</t>
  </si>
  <si>
    <t>16/10/17</t>
  </si>
  <si>
    <t>Musinga, Urbanus</t>
  </si>
  <si>
    <t>Jepkorir, Faith</t>
  </si>
  <si>
    <t>14/03/18</t>
  </si>
  <si>
    <t>16/03/18</t>
  </si>
  <si>
    <t>17/03/18</t>
  </si>
  <si>
    <t>19/03/18</t>
  </si>
  <si>
    <t>22/03/18</t>
  </si>
  <si>
    <t>25/03/18</t>
  </si>
  <si>
    <t>26/03/18</t>
  </si>
  <si>
    <t>31/05/18</t>
  </si>
  <si>
    <t>RTGS</t>
  </si>
  <si>
    <t>19/04/18</t>
  </si>
  <si>
    <t>23/04/18</t>
  </si>
  <si>
    <t>25/04/18</t>
  </si>
  <si>
    <t>28/04/18</t>
  </si>
  <si>
    <t>19/05/18</t>
  </si>
  <si>
    <t>27/05/18</t>
  </si>
  <si>
    <t>14/06/18</t>
  </si>
  <si>
    <t>16/06/18</t>
  </si>
  <si>
    <t>22/06/18</t>
  </si>
  <si>
    <t>23/06/18</t>
  </si>
  <si>
    <t>25/06/18</t>
  </si>
  <si>
    <t>27/06/18</t>
  </si>
  <si>
    <t>eft</t>
  </si>
  <si>
    <t>13/07/18</t>
  </si>
  <si>
    <t>18/07/18</t>
  </si>
  <si>
    <t>19/07/18</t>
  </si>
  <si>
    <t>25/07/18</t>
  </si>
  <si>
    <t>28/09/18</t>
  </si>
  <si>
    <t>Ongira, Hesbon</t>
  </si>
  <si>
    <t>Paul Nzomo</t>
  </si>
  <si>
    <t>SVS18100116</t>
  </si>
  <si>
    <t>SVS18090629</t>
  </si>
  <si>
    <t>SVS18100025</t>
  </si>
  <si>
    <t>Remittance Advice</t>
  </si>
  <si>
    <t>SV NUMBER</t>
  </si>
  <si>
    <t>SERVICE CHARGE @ 7%</t>
  </si>
  <si>
    <t xml:space="preserve">SV18020559 </t>
  </si>
  <si>
    <t xml:space="preserve">          8,800.00 </t>
  </si>
  <si>
    <t xml:space="preserve">                616.00 </t>
  </si>
  <si>
    <t xml:space="preserve">                176.00 </t>
  </si>
  <si>
    <t xml:space="preserve">       1,408.00 </t>
  </si>
  <si>
    <t xml:space="preserve">           528.00 </t>
  </si>
  <si>
    <t xml:space="preserve">       10,472.00 </t>
  </si>
  <si>
    <t>IB18020604</t>
  </si>
  <si>
    <t xml:space="preserve">SV18021115 </t>
  </si>
  <si>
    <t>IB18050142</t>
  </si>
  <si>
    <t xml:space="preserve">SV18050203 </t>
  </si>
  <si>
    <t xml:space="preserve">         165,200.00 </t>
  </si>
  <si>
    <t xml:space="preserve">      132,160.00 </t>
  </si>
  <si>
    <t xml:space="preserve">             9,251.20 </t>
  </si>
  <si>
    <t xml:space="preserve">             2,643.20 </t>
  </si>
  <si>
    <t xml:space="preserve">     21,145.60 </t>
  </si>
  <si>
    <t xml:space="preserve">        7,929.60 </t>
  </si>
  <si>
    <t xml:space="preserve">      157,270.40 </t>
  </si>
  <si>
    <t xml:space="preserve">SV18061673 </t>
  </si>
  <si>
    <t xml:space="preserve">        10,400.00 </t>
  </si>
  <si>
    <t xml:space="preserve">                728.00 </t>
  </si>
  <si>
    <t xml:space="preserve">                208.00 </t>
  </si>
  <si>
    <t xml:space="preserve">       1,664.00 </t>
  </si>
  <si>
    <t xml:space="preserve">           624.00 </t>
  </si>
  <si>
    <t xml:space="preserve">       12,376.00 </t>
  </si>
  <si>
    <t xml:space="preserve">SV18061685 </t>
  </si>
  <si>
    <t>IB18060454</t>
  </si>
  <si>
    <t xml:space="preserve">SV18060768 </t>
  </si>
  <si>
    <t xml:space="preserve">           13,000.00 </t>
  </si>
  <si>
    <t xml:space="preserve">        20,800.00 </t>
  </si>
  <si>
    <t xml:space="preserve">             1,456.00 </t>
  </si>
  <si>
    <t xml:space="preserve">                416.00 </t>
  </si>
  <si>
    <t xml:space="preserve">       3,328.00 </t>
  </si>
  <si>
    <t xml:space="preserve">        1,248.00 </t>
  </si>
  <si>
    <t xml:space="preserve">       24,752.00 </t>
  </si>
  <si>
    <t>IB18080128</t>
  </si>
  <si>
    <t xml:space="preserve">SVS18080245 </t>
  </si>
  <si>
    <t xml:space="preserve">SVS18070590 </t>
  </si>
  <si>
    <t>IB18080178</t>
  </si>
  <si>
    <t xml:space="preserve">SVS18080324 </t>
  </si>
  <si>
    <t>IB18080323</t>
  </si>
  <si>
    <t xml:space="preserve">SVS18080640 </t>
  </si>
  <si>
    <t xml:space="preserve">      2,100,000.00 </t>
  </si>
  <si>
    <t xml:space="preserve">   1,680,000.00 </t>
  </si>
  <si>
    <t xml:space="preserve">         117,600.00 </t>
  </si>
  <si>
    <t xml:space="preserve">           33,600.00 </t>
  </si>
  <si>
    <t xml:space="preserve">   268,800.00 </t>
  </si>
  <si>
    <t xml:space="preserve">     100,800.00 </t>
  </si>
  <si>
    <t xml:space="preserve">   1,999,200.00 </t>
  </si>
  <si>
    <t>IB18050801</t>
  </si>
  <si>
    <t xml:space="preserve">SV18051837 </t>
  </si>
  <si>
    <t xml:space="preserve">        31,200.00 </t>
  </si>
  <si>
    <t xml:space="preserve">             2,184.00 </t>
  </si>
  <si>
    <t xml:space="preserve">                624.00 </t>
  </si>
  <si>
    <t xml:space="preserve">       4,992.00 </t>
  </si>
  <si>
    <t xml:space="preserve">        1,872.00 </t>
  </si>
  <si>
    <t xml:space="preserve">       37,128.00 </t>
  </si>
  <si>
    <t>IB18080445</t>
  </si>
  <si>
    <t xml:space="preserve">SVS18080903 </t>
  </si>
  <si>
    <t>IB18080394</t>
  </si>
  <si>
    <t xml:space="preserve">SVS18081030 </t>
  </si>
  <si>
    <t>28222/28226/28203</t>
  </si>
  <si>
    <t xml:space="preserve">        41,600.00 </t>
  </si>
  <si>
    <t xml:space="preserve">             2,912.00 </t>
  </si>
  <si>
    <t xml:space="preserve">                832.00 </t>
  </si>
  <si>
    <t xml:space="preserve">       6,656.00 </t>
  </si>
  <si>
    <t xml:space="preserve">        2,496.00 </t>
  </si>
  <si>
    <t xml:space="preserve">       49,504.00 </t>
  </si>
  <si>
    <t xml:space="preserve">SVS18081029 </t>
  </si>
  <si>
    <t xml:space="preserve">SVS18081032 </t>
  </si>
  <si>
    <t xml:space="preserve">SVS18081093 </t>
  </si>
  <si>
    <t>IB18080401</t>
  </si>
  <si>
    <t xml:space="preserve">SVS18080813 </t>
  </si>
  <si>
    <t>IB18080453</t>
  </si>
  <si>
    <t xml:space="preserve">SVS18081097 </t>
  </si>
  <si>
    <t xml:space="preserve">SVS18081098 </t>
  </si>
  <si>
    <t>IB18090021</t>
  </si>
  <si>
    <t xml:space="preserve">SVS18090030 </t>
  </si>
  <si>
    <t xml:space="preserve">         240,000.00 </t>
  </si>
  <si>
    <t xml:space="preserve">      192,000.00 </t>
  </si>
  <si>
    <t xml:space="preserve">           13,440.00 </t>
  </si>
  <si>
    <t xml:space="preserve">             3,840.00 </t>
  </si>
  <si>
    <t xml:space="preserve">     30,720.00 </t>
  </si>
  <si>
    <t xml:space="preserve">       11,520.00 </t>
  </si>
  <si>
    <t xml:space="preserve">      228,480.00 </t>
  </si>
  <si>
    <t>IB18090109</t>
  </si>
  <si>
    <t xml:space="preserve">SVS18090188 </t>
  </si>
  <si>
    <t>IB18090181</t>
  </si>
  <si>
    <t xml:space="preserve">SVS18090323 </t>
  </si>
  <si>
    <t>IB18090117</t>
  </si>
  <si>
    <t xml:space="preserve">SVS18090202 </t>
  </si>
  <si>
    <t xml:space="preserve">      104,000.00 </t>
  </si>
  <si>
    <t xml:space="preserve">             7,280.00 </t>
  </si>
  <si>
    <t xml:space="preserve">             2,080.00 </t>
  </si>
  <si>
    <t xml:space="preserve">     16,640.00 </t>
  </si>
  <si>
    <t xml:space="preserve">        6,240.00 </t>
  </si>
  <si>
    <t xml:space="preserve">      123,760.00 </t>
  </si>
  <si>
    <t>IB18090257</t>
  </si>
  <si>
    <t xml:space="preserve">SVS18090499 </t>
  </si>
  <si>
    <t>IB18100015</t>
  </si>
  <si>
    <t>IB18090304</t>
  </si>
  <si>
    <t xml:space="preserve">      3,203,200.00 </t>
  </si>
  <si>
    <t xml:space="preserve">   2,562,560.00 </t>
  </si>
  <si>
    <t xml:space="preserve">         179,379.20 </t>
  </si>
  <si>
    <t xml:space="preserve">           51,251.20 </t>
  </si>
  <si>
    <t xml:space="preserve">   410,009.60 </t>
  </si>
  <si>
    <t xml:space="preserve">     153,753.60 </t>
  </si>
  <si>
    <t xml:space="preserve">   3,049,446.40 </t>
  </si>
  <si>
    <t>850 000</t>
  </si>
  <si>
    <t>Credit</t>
  </si>
  <si>
    <t>A</t>
  </si>
  <si>
    <t>CCOUNT STATEMENT</t>
  </si>
  <si>
    <t>Description</t>
  </si>
  <si>
    <t>Bal</t>
  </si>
  <si>
    <t>ance Carried Forward  KES</t>
  </si>
  <si>
    <t>CHEQUE 022** ALLOCATED **</t>
  </si>
  <si>
    <t>022518    ** ALLOCATED **</t>
  </si>
  <si>
    <t>SAFARICOM ** ALLOCATED **</t>
  </si>
  <si>
    <t>Otieno, Co** ALLOCATED **</t>
  </si>
  <si>
    <t>Indetie, S** ALLOCATED **</t>
  </si>
  <si>
    <t>Kubisia, F** ALLOCATED **</t>
  </si>
  <si>
    <t>AR Reciept** ALLOCATED **</t>
  </si>
  <si>
    <t>Osiko, Alf** ALLOCATED **</t>
  </si>
  <si>
    <t>Leroux, Ch** ALLOCATED **</t>
  </si>
  <si>
    <t>Osodo, Den** ALLOCATED **</t>
  </si>
  <si>
    <t>Ogutu, Jos** ALLOCATED **</t>
  </si>
  <si>
    <t>Ojiambo, S** ALLOCATED **</t>
  </si>
  <si>
    <t>Kibathi, E** ALLOCATED **</t>
  </si>
  <si>
    <t>Njoka, Jos** ALLOCATED **</t>
  </si>
  <si>
    <t>Ndili, Sam** ALLOCATED **</t>
  </si>
  <si>
    <t>Ikua, Eliu** ALLOCATED **</t>
  </si>
  <si>
    <t>Josiah Chr** ALLOCATED **</t>
  </si>
  <si>
    <t>Omondi, Na** ALLOCATED **</t>
  </si>
  <si>
    <t>BCD TRAVEL** ALLOCATED **</t>
  </si>
  <si>
    <t>4,</t>
  </si>
  <si>
    <t>Keino, Sha** ALLOCATED **</t>
  </si>
  <si>
    <t>Wambiji, M** ALLOCATED **</t>
  </si>
  <si>
    <t>Makhulo, E** ALLOCATED **</t>
  </si>
  <si>
    <t>Okeyo, Ste** ALLOCATED **</t>
  </si>
  <si>
    <t>Chesire, S** ALLOCATED **</t>
  </si>
  <si>
    <t>Ndili     ** ALLOCATED **</t>
  </si>
  <si>
    <t>Marimbet, ** ALLOCATED **</t>
  </si>
  <si>
    <t>Meroka, Ja** ALLOCATED **</t>
  </si>
  <si>
    <t>Kago, Geof** ALLOCATED **</t>
  </si>
  <si>
    <t>Onyango, J** ALLOCATED **</t>
  </si>
  <si>
    <t>Mukasa, Be** ALLOCATED **</t>
  </si>
  <si>
    <t>Musua, Ser** ALLOCATED **</t>
  </si>
  <si>
    <t>Otuoma, Mi** ALLOCATED **</t>
  </si>
  <si>
    <t>Obonyo, Pe** ALLOCATED **</t>
  </si>
  <si>
    <t>Josiah, Ch** ALLOCATED **</t>
  </si>
  <si>
    <t>BCD       ** ALLOCATED **</t>
  </si>
  <si>
    <t>3,</t>
  </si>
  <si>
    <t>Obuhatsa, ** ALLOCATED **</t>
  </si>
  <si>
    <t>Odada, Vic** ALLOCATED **</t>
  </si>
  <si>
    <t>Omukoko, L** ALLOCATED **</t>
  </si>
  <si>
    <t>Muhia, Eli** ALLOCATED **</t>
  </si>
  <si>
    <t>Titia, Pau** ALLOCATED **</t>
  </si>
  <si>
    <t>Wanjala, M** ALLOCATED **</t>
  </si>
  <si>
    <t>Nthenya, R** ALLOCATED **</t>
  </si>
  <si>
    <t>Rabala, He** ALLOCATED **</t>
  </si>
  <si>
    <t>Onyango, K** ALLOCATED **</t>
  </si>
  <si>
    <t>Ochido, Ge** ALLOCATED **</t>
  </si>
  <si>
    <t>Machanury,** ALLOCATED **</t>
  </si>
  <si>
    <t>Maneno, Je** ALLOCATED **</t>
  </si>
  <si>
    <t>Wangewa , ** ALLOCATED **</t>
  </si>
  <si>
    <t>Wanyoike J** ALLOCATED **</t>
  </si>
  <si>
    <t>Osana, Wil** ALLOCATED **</t>
  </si>
  <si>
    <t>Mbuvi, Ire** ALLOCATED **</t>
  </si>
  <si>
    <t>Mwangi Jos** ALLOCATED **</t>
  </si>
  <si>
    <t>Okoth, Leo** ALLOCATED **</t>
  </si>
  <si>
    <t>Mburu, Rut** ALLOCATED **</t>
  </si>
  <si>
    <t>Mwai, Brya** ALLOCATED **</t>
  </si>
  <si>
    <t>Olima, Mil** ALLOCATED **</t>
  </si>
  <si>
    <t>Gachugu, I** ALLOCATED **</t>
  </si>
  <si>
    <t>Bosibori, ** ALLOCATED **</t>
  </si>
  <si>
    <t>Barclays B** ALLOCATED **</t>
  </si>
  <si>
    <t>BARCLAYS  ** ALLOCATED **</t>
  </si>
  <si>
    <t>bcd       ** ALLOCATED **</t>
  </si>
  <si>
    <t>1,</t>
  </si>
  <si>
    <t>Otieno, Je** ALLOCATED **</t>
  </si>
  <si>
    <t>Basiye, Ka** ALLOCATED **</t>
  </si>
  <si>
    <t>Juma, Ida ** ALLOCATED **</t>
  </si>
  <si>
    <t>Kanai, Sam** ALLOCATED **</t>
  </si>
  <si>
    <t>Onsongo, B** ALLOCATED **</t>
  </si>
  <si>
    <t>Boundy, El** ALLOCATED **</t>
  </si>
  <si>
    <t>Sitienei, ** ALLOCATED **</t>
  </si>
  <si>
    <t>Anderson, ** ALLOCATED **</t>
  </si>
  <si>
    <t>Muli, Dunc** ALLOCATED **</t>
  </si>
  <si>
    <t>Osiri, Geo** ALLOCATED **</t>
  </si>
  <si>
    <t>Nuru, Alfr** ALLOCATED **</t>
  </si>
  <si>
    <t>Muriithi, ** ALLOCATED **</t>
  </si>
  <si>
    <t>Ngala, Ron** ALLOCATED **</t>
  </si>
  <si>
    <t>Muthama, C** ALLOCATED **</t>
  </si>
  <si>
    <t>Kinyanjui ** ALLOCATED **</t>
  </si>
  <si>
    <t>Ongira, He** ALLOCATED **</t>
  </si>
  <si>
    <t>Wangari, C** ALLOCATED **</t>
  </si>
  <si>
    <t>Kwena, Mat** ALLOCATED **</t>
  </si>
  <si>
    <t>Njoki, Eun** ALLOCATED **</t>
  </si>
  <si>
    <t>Mwikali, P** ALLOCATED **</t>
  </si>
  <si>
    <t>Mbarak , A** ALLOCATED **</t>
  </si>
  <si>
    <t>Mutisya, J** ALLOCATED **</t>
  </si>
  <si>
    <t>Ngusale, P** ALLOCATED **</t>
  </si>
  <si>
    <t>Wasunna, E** ALLOCATED **</t>
  </si>
  <si>
    <t>Mburu, Pat** ALLOCATED **</t>
  </si>
  <si>
    <t>Samba, Dan** ALLOCATED **</t>
  </si>
  <si>
    <t>Kamath, Sa** ALLOCATED **</t>
  </si>
  <si>
    <t>Magoiga, F** ALLOCATED **</t>
  </si>
  <si>
    <t>Nzomo, Pau** ALLOCATED **</t>
  </si>
  <si>
    <t>Chepkwony,** ALLOCATED **</t>
  </si>
  <si>
    <t>Kwach, Jus** ALLOCATED **</t>
  </si>
  <si>
    <t>Omondi, Co** ALLOCATED **</t>
  </si>
  <si>
    <t>Karuiki, M** ALLOCATED **</t>
  </si>
  <si>
    <t>Kimanthi, ** ALLOCATED **</t>
  </si>
  <si>
    <t>Biomdo, An** ALLOCATED **</t>
  </si>
  <si>
    <t>Owino, Ken** ALLOCATED **</t>
  </si>
  <si>
    <t>Koech, Cyn** ALLOCATED **</t>
  </si>
  <si>
    <t>Musula, To** ALLOCATED **</t>
  </si>
  <si>
    <t>Maina, Nel** ALLOCATED **</t>
  </si>
  <si>
    <t>Muriuki, F** ALLOCATED **</t>
  </si>
  <si>
    <t>14/10/18</t>
  </si>
  <si>
    <t>Muthee, Da** ALLOCATED **</t>
  </si>
  <si>
    <t>Wanja, Edd** ALLOCATED **</t>
  </si>
  <si>
    <t>17/10/18</t>
  </si>
  <si>
    <t>Kamau, Sol** ALLOCATED **</t>
  </si>
  <si>
    <t>Mudogo, El** ALLOCATED **</t>
  </si>
  <si>
    <t>18/10/18</t>
  </si>
  <si>
    <t>20/10/18</t>
  </si>
  <si>
    <t>á1114</t>
  </si>
  <si>
    <t>áSAFARICOM</t>
  </si>
  <si>
    <t>á871</t>
  </si>
  <si>
    <t>Musui, Benedict</t>
  </si>
  <si>
    <t>Caxton, Mwathi</t>
  </si>
  <si>
    <t>Tana, Philip</t>
  </si>
  <si>
    <t>14/11/18</t>
  </si>
  <si>
    <t>Musula, Tom</t>
  </si>
  <si>
    <t>Maina, Nelly</t>
  </si>
  <si>
    <t>Muthee, David</t>
  </si>
  <si>
    <t>Wanja, Eddah</t>
  </si>
  <si>
    <t>Owino, Kenneth</t>
  </si>
  <si>
    <t>Koech, Cynthia</t>
  </si>
  <si>
    <t>Muriuki, Fiona</t>
  </si>
  <si>
    <t>Kamau, Solomon</t>
  </si>
  <si>
    <t>Mudogo, Elizabeth</t>
  </si>
  <si>
    <t xml:space="preserve">Juma, Ida </t>
  </si>
  <si>
    <t>SVS18100242</t>
  </si>
  <si>
    <t>SVS18100331</t>
  </si>
  <si>
    <t>SVS18100192</t>
  </si>
  <si>
    <t>SCS18100192</t>
  </si>
  <si>
    <t>SVS18100771</t>
  </si>
  <si>
    <t>SVS18100696</t>
  </si>
  <si>
    <t>SVS18100737</t>
  </si>
  <si>
    <t>SVS18100778</t>
  </si>
  <si>
    <t>SVS18100049</t>
  </si>
  <si>
    <t>SVS18100257</t>
  </si>
  <si>
    <t>SVS18100115</t>
  </si>
  <si>
    <t>TEL.</t>
  </si>
  <si>
    <t>Tel: +254 57 205</t>
  </si>
  <si>
    <t>5000 | 709</t>
  </si>
  <si>
    <t>info@acaciapremie</t>
  </si>
  <si>
    <t>r.com</t>
  </si>
  <si>
    <t>www.acaciapremier</t>
  </si>
  <si>
    <t>.com</t>
  </si>
  <si>
    <t>TRANSNATIONAL PLA</t>
  </si>
  <si>
    <t>ZA,8TH F</t>
  </si>
  <si>
    <t>Statemen</t>
  </si>
  <si>
    <t>t Date  **</t>
  </si>
  <si>
    <t>*26/11/18</t>
  </si>
  <si>
    <t>Code  DCBC</t>
  </si>
  <si>
    <t>D001           Name  BCD TRAVEL</t>
  </si>
  <si>
    <t>BCD Travel** ALLOCATED **</t>
  </si>
  <si>
    <t>BCD Travel** ALLOCATED **    1</t>
  </si>
  <si>
    <t>,321,170.00</t>
  </si>
  <si>
    <t>Mua, Brend** ALLOCATED **</t>
  </si>
  <si>
    <t>Abdi Ardil** ALLOCATED **</t>
  </si>
  <si>
    <t>Oyoo, Will** ALLOCATED **</t>
  </si>
  <si>
    <t>Njiru, Ken** ALLOCATED **</t>
  </si>
  <si>
    <t>Musau, Ser** ALLOCATED **</t>
  </si>
  <si>
    <t>Mombo, Had** ALLOCATED **</t>
  </si>
  <si>
    <t>ROTARY    ** ALLOCATED **</t>
  </si>
  <si>
    <t>Midunga, J** ALLOCATED **</t>
  </si>
  <si>
    <t>Gituku Git** ALLOCATED **</t>
  </si>
  <si>
    <t>Mayaka, Hu** ALLOCATED **</t>
  </si>
  <si>
    <t>Obi, Brian** ALLOCATED **</t>
  </si>
  <si>
    <t>Angima, Da** ALLOCATED **</t>
  </si>
  <si>
    <t>Waireri, W** ALLOCATED **</t>
  </si>
  <si>
    <t>SAFARICOM ** ALLOCATED **    2</t>
  </si>
  <si>
    <t>,615,095.00</t>
  </si>
  <si>
    <t>SAFARICOM ** ALLOCATED **    1</t>
  </si>
  <si>
    <t>,322,475.00</t>
  </si>
  <si>
    <t>,100,000.00</t>
  </si>
  <si>
    <t>áSAFARICOM** ALLOCATED **</t>
  </si>
  <si>
    <t>21/11/18</t>
  </si>
  <si>
    <t>Syovata, Ivy</t>
  </si>
  <si>
    <t>22/11/18</t>
  </si>
  <si>
    <t>Njoka, Joseph</t>
  </si>
  <si>
    <t>Nyangau, Geoffrey</t>
  </si>
  <si>
    <t>Mwaniki, Joseph</t>
  </si>
  <si>
    <t>23/11/18</t>
  </si>
  <si>
    <t>Kahurani, Gad</t>
  </si>
  <si>
    <t>Mwaniki, Job</t>
  </si>
  <si>
    <t>Muia, Alexander</t>
  </si>
  <si>
    <t>Njukia, Cliff</t>
  </si>
  <si>
    <t>Nyaga, John</t>
  </si>
  <si>
    <t>Mochache, George</t>
  </si>
  <si>
    <t>24/11/18</t>
  </si>
  <si>
    <t>25/11/18</t>
  </si>
  <si>
    <t>Ouma, Stephen</t>
  </si>
  <si>
    <t>Kuria, Stephen</t>
  </si>
  <si>
    <t>Cu</t>
  </si>
  <si>
    <t>rrent</t>
  </si>
  <si>
    <t>30 Days       60 Days       90</t>
  </si>
  <si>
    <t>Days +</t>
  </si>
  <si>
    <t>409,00</t>
  </si>
  <si>
    <t>0.00     6</t>
  </si>
  <si>
    <t>5,719.00          0.00  1,094,22</t>
  </si>
  <si>
    <t>9.53    1,5</t>
  </si>
  <si>
    <t>68,948.53  KES</t>
  </si>
  <si>
    <t>SVS18080514</t>
  </si>
  <si>
    <t>SVS18110544</t>
  </si>
  <si>
    <t>SVS18110431</t>
  </si>
  <si>
    <t>SVS18110523</t>
  </si>
  <si>
    <t>SVS18110453</t>
  </si>
  <si>
    <t>SVS18110374</t>
  </si>
  <si>
    <t>SVS18110478</t>
  </si>
  <si>
    <t>SVS18110574</t>
  </si>
  <si>
    <t>SVS18110250</t>
  </si>
  <si>
    <t>***26/11/18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</si>
</sst>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21212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170">
    <xf numFmtId="0" fontId="0" fillId="0" borderId="0" xfId="0"/>
    <xf numFmtId="14" fontId="0" fillId="0" borderId="4" xfId="0" applyNumberFormat="1" applyFill="1" applyBorder="1" applyAlignment="1">
      <alignment horizontal="right"/>
    </xf>
    <xf numFmtId="0" fontId="0" fillId="0" borderId="4" xfId="0" applyFill="1" applyBorder="1" applyAlignment="1">
      <alignment horizontal="left"/>
    </xf>
    <xf numFmtId="3" fontId="0" fillId="0" borderId="4" xfId="0" applyNumberFormat="1" applyFill="1" applyBorder="1" applyAlignment="1"/>
    <xf numFmtId="14" fontId="5" fillId="0" borderId="4" xfId="0" applyNumberFormat="1" applyFont="1" applyFill="1" applyBorder="1" applyAlignment="1">
      <alignment horizontal="right"/>
    </xf>
    <xf numFmtId="0" fontId="5" fillId="0" borderId="4" xfId="0" applyFont="1" applyFill="1" applyBorder="1" applyAlignment="1">
      <alignment horizontal="left"/>
    </xf>
    <xf numFmtId="3" fontId="5" fillId="0" borderId="4" xfId="0" applyNumberFormat="1" applyFont="1" applyFill="1" applyBorder="1" applyAlignment="1"/>
    <xf numFmtId="43" fontId="5" fillId="0" borderId="4" xfId="1" applyFont="1" applyFill="1" applyBorder="1" applyAlignment="1">
      <alignment horizontal="left"/>
    </xf>
    <xf numFmtId="43" fontId="5" fillId="0" borderId="2" xfId="1" applyFont="1" applyFill="1" applyBorder="1"/>
    <xf numFmtId="0" fontId="5" fillId="0" borderId="0" xfId="0" applyFont="1" applyFill="1" applyBorder="1"/>
    <xf numFmtId="43" fontId="5" fillId="0" borderId="0" xfId="1" applyFont="1" applyFill="1" applyBorder="1"/>
    <xf numFmtId="43" fontId="5" fillId="0" borderId="4" xfId="1" applyFont="1" applyFill="1" applyBorder="1" applyAlignment="1"/>
    <xf numFmtId="0" fontId="5" fillId="0" borderId="4" xfId="0" applyFont="1" applyFill="1" applyBorder="1" applyAlignment="1">
      <alignment horizontal="right"/>
    </xf>
    <xf numFmtId="0" fontId="5" fillId="0" borderId="0" xfId="0" applyFont="1" applyFill="1"/>
    <xf numFmtId="43" fontId="5" fillId="0" borderId="0" xfId="1" applyFont="1" applyFill="1"/>
    <xf numFmtId="3" fontId="5" fillId="0" borderId="2" xfId="0" applyNumberFormat="1" applyFont="1" applyFill="1" applyBorder="1" applyAlignment="1"/>
    <xf numFmtId="4" fontId="5" fillId="0" borderId="4" xfId="0" applyNumberFormat="1" applyFont="1" applyFill="1" applyBorder="1" applyAlignment="1"/>
    <xf numFmtId="43" fontId="5" fillId="0" borderId="4" xfId="1" applyFont="1" applyFill="1" applyBorder="1" applyAlignment="1">
      <alignment horizontal="right"/>
    </xf>
    <xf numFmtId="1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left"/>
    </xf>
    <xf numFmtId="43" fontId="5" fillId="0" borderId="1" xfId="1" applyFont="1" applyFill="1" applyBorder="1" applyAlignment="1"/>
    <xf numFmtId="4" fontId="5" fillId="0" borderId="1" xfId="0" applyNumberFormat="1" applyFont="1" applyFill="1" applyBorder="1" applyAlignment="1"/>
    <xf numFmtId="43" fontId="5" fillId="0" borderId="1" xfId="1" applyFont="1" applyFill="1" applyBorder="1" applyAlignment="1">
      <alignment horizontal="right"/>
    </xf>
    <xf numFmtId="43" fontId="5" fillId="0" borderId="2" xfId="1" applyFont="1" applyFill="1" applyBorder="1" applyAlignment="1">
      <alignment horizontal="left"/>
    </xf>
    <xf numFmtId="43" fontId="5" fillId="0" borderId="2" xfId="1" applyFont="1" applyFill="1" applyBorder="1" applyAlignment="1">
      <alignment horizontal="right"/>
    </xf>
    <xf numFmtId="3" fontId="0" fillId="0" borderId="8" xfId="0" applyNumberFormat="1" applyFill="1" applyBorder="1" applyAlignment="1"/>
    <xf numFmtId="0" fontId="0" fillId="0" borderId="0" xfId="0" applyFill="1"/>
    <xf numFmtId="43" fontId="0" fillId="0" borderId="0" xfId="1" applyFont="1" applyFill="1"/>
    <xf numFmtId="43" fontId="0" fillId="0" borderId="4" xfId="1" applyFont="1" applyFill="1" applyBorder="1" applyAlignment="1"/>
    <xf numFmtId="3" fontId="0" fillId="0" borderId="0" xfId="0" applyNumberFormat="1" applyFill="1"/>
    <xf numFmtId="3" fontId="0" fillId="0" borderId="2" xfId="0" applyNumberFormat="1" applyFill="1" applyBorder="1" applyAlignment="1"/>
    <xf numFmtId="4" fontId="0" fillId="0" borderId="4" xfId="0" applyNumberFormat="1" applyFill="1" applyBorder="1"/>
    <xf numFmtId="43" fontId="0" fillId="0" borderId="10" xfId="1" applyFont="1" applyFill="1" applyBorder="1" applyAlignment="1">
      <alignment horizontal="left"/>
    </xf>
    <xf numFmtId="43" fontId="0" fillId="0" borderId="7" xfId="1" applyFont="1" applyFill="1" applyBorder="1" applyAlignment="1">
      <alignment horizontal="left"/>
    </xf>
    <xf numFmtId="43" fontId="0" fillId="0" borderId="12" xfId="1" applyFont="1" applyFill="1" applyBorder="1" applyAlignment="1">
      <alignment horizontal="left"/>
    </xf>
    <xf numFmtId="43" fontId="0" fillId="0" borderId="13" xfId="1" applyFont="1" applyFill="1" applyBorder="1" applyAlignment="1">
      <alignment horizontal="left"/>
    </xf>
    <xf numFmtId="43" fontId="0" fillId="0" borderId="13" xfId="1" applyFont="1" applyFill="1" applyBorder="1"/>
    <xf numFmtId="0" fontId="5" fillId="0" borderId="13" xfId="0" applyFont="1" applyFill="1" applyBorder="1"/>
    <xf numFmtId="0" fontId="4" fillId="0" borderId="0" xfId="2" applyFill="1" applyAlignment="1" applyProtection="1"/>
    <xf numFmtId="0" fontId="3" fillId="0" borderId="1" xfId="0" applyFont="1" applyFill="1" applyBorder="1"/>
    <xf numFmtId="43" fontId="3" fillId="0" borderId="1" xfId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0" fillId="0" borderId="4" xfId="0" applyFill="1" applyBorder="1"/>
    <xf numFmtId="43" fontId="0" fillId="0" borderId="4" xfId="1" applyFont="1" applyFill="1" applyBorder="1"/>
    <xf numFmtId="43" fontId="0" fillId="0" borderId="2" xfId="1" applyFont="1" applyFill="1" applyBorder="1"/>
    <xf numFmtId="0" fontId="0" fillId="0" borderId="4" xfId="0" applyFill="1" applyBorder="1" applyAlignment="1">
      <alignment horizontal="right"/>
    </xf>
    <xf numFmtId="0" fontId="0" fillId="0" borderId="4" xfId="0" applyFont="1" applyFill="1" applyBorder="1" applyAlignment="1">
      <alignment horizontal="right"/>
    </xf>
    <xf numFmtId="0" fontId="0" fillId="0" borderId="4" xfId="0" applyFont="1" applyFill="1" applyBorder="1" applyAlignment="1">
      <alignment horizontal="left"/>
    </xf>
    <xf numFmtId="43" fontId="0" fillId="0" borderId="4" xfId="1" applyFont="1" applyFill="1" applyBorder="1" applyAlignment="1">
      <alignment horizontal="left"/>
    </xf>
    <xf numFmtId="3" fontId="0" fillId="0" borderId="4" xfId="0" applyNumberFormat="1" applyFont="1" applyFill="1" applyBorder="1" applyAlignment="1">
      <alignment horizontal="left"/>
    </xf>
    <xf numFmtId="43" fontId="0" fillId="0" borderId="2" xfId="1" applyFont="1" applyFill="1" applyBorder="1" applyAlignment="1">
      <alignment horizontal="left"/>
    </xf>
    <xf numFmtId="14" fontId="0" fillId="0" borderId="4" xfId="0" applyNumberFormat="1" applyFont="1" applyFill="1" applyBorder="1" applyAlignment="1">
      <alignment horizontal="right"/>
    </xf>
    <xf numFmtId="43" fontId="0" fillId="0" borderId="2" xfId="1" applyFont="1" applyFill="1" applyBorder="1" applyAlignment="1"/>
    <xf numFmtId="4" fontId="0" fillId="0" borderId="0" xfId="0" applyNumberFormat="1" applyFill="1"/>
    <xf numFmtId="14" fontId="0" fillId="0" borderId="1" xfId="0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left"/>
    </xf>
    <xf numFmtId="43" fontId="3" fillId="0" borderId="1" xfId="1" applyFont="1" applyFill="1" applyBorder="1" applyAlignment="1">
      <alignment horizontal="left"/>
    </xf>
    <xf numFmtId="3" fontId="3" fillId="0" borderId="1" xfId="0" applyNumberFormat="1" applyFont="1" applyFill="1" applyBorder="1" applyAlignment="1">
      <alignment horizontal="left"/>
    </xf>
    <xf numFmtId="43" fontId="3" fillId="0" borderId="1" xfId="1" applyFont="1" applyFill="1" applyBorder="1" applyAlignment="1"/>
    <xf numFmtId="43" fontId="0" fillId="0" borderId="0" xfId="1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3" xfId="0" applyFill="1" applyBorder="1" applyAlignment="1">
      <alignment horizontal="right"/>
    </xf>
    <xf numFmtId="0" fontId="0" fillId="0" borderId="3" xfId="0" applyFill="1" applyBorder="1" applyAlignment="1">
      <alignment horizontal="left"/>
    </xf>
    <xf numFmtId="43" fontId="0" fillId="0" borderId="3" xfId="1" applyFont="1" applyFill="1" applyBorder="1" applyAlignment="1">
      <alignment horizontal="left"/>
    </xf>
    <xf numFmtId="4" fontId="0" fillId="0" borderId="3" xfId="0" applyNumberFormat="1" applyFill="1" applyBorder="1" applyAlignment="1">
      <alignment horizontal="left"/>
    </xf>
    <xf numFmtId="4" fontId="0" fillId="0" borderId="4" xfId="0" applyNumberFormat="1" applyFont="1" applyFill="1" applyBorder="1" applyAlignment="1"/>
    <xf numFmtId="43" fontId="0" fillId="0" borderId="4" xfId="1" applyFont="1" applyFill="1" applyBorder="1" applyAlignment="1">
      <alignment horizontal="right"/>
    </xf>
    <xf numFmtId="43" fontId="0" fillId="0" borderId="2" xfId="1" applyFont="1" applyFill="1" applyBorder="1" applyAlignment="1">
      <alignment horizontal="right"/>
    </xf>
    <xf numFmtId="164" fontId="0" fillId="0" borderId="4" xfId="0" applyNumberFormat="1" applyFont="1" applyFill="1" applyBorder="1" applyAlignment="1"/>
    <xf numFmtId="164" fontId="3" fillId="0" borderId="1" xfId="1" applyNumberFormat="1" applyFont="1" applyFill="1" applyBorder="1" applyAlignment="1">
      <alignment horizontal="left"/>
    </xf>
    <xf numFmtId="43" fontId="3" fillId="0" borderId="4" xfId="1" applyFont="1" applyFill="1" applyBorder="1" applyAlignment="1">
      <alignment horizontal="left"/>
    </xf>
    <xf numFmtId="164" fontId="3" fillId="0" borderId="4" xfId="1" applyNumberFormat="1" applyFont="1" applyFill="1" applyBorder="1" applyAlignment="1">
      <alignment horizontal="left"/>
    </xf>
    <xf numFmtId="43" fontId="3" fillId="0" borderId="2" xfId="1" applyFont="1" applyFill="1" applyBorder="1" applyAlignment="1">
      <alignment horizontal="left"/>
    </xf>
    <xf numFmtId="14" fontId="0" fillId="0" borderId="1" xfId="0" applyNumberFormat="1" applyFill="1" applyBorder="1" applyAlignment="1">
      <alignment horizontal="right"/>
    </xf>
    <xf numFmtId="0" fontId="0" fillId="0" borderId="1" xfId="0" applyFill="1" applyBorder="1" applyAlignment="1">
      <alignment horizontal="left"/>
    </xf>
    <xf numFmtId="43" fontId="0" fillId="0" borderId="1" xfId="1" applyFont="1" applyFill="1" applyBorder="1" applyAlignment="1"/>
    <xf numFmtId="3" fontId="0" fillId="0" borderId="1" xfId="0" applyNumberFormat="1" applyFill="1" applyBorder="1" applyAlignment="1"/>
    <xf numFmtId="43" fontId="0" fillId="0" borderId="1" xfId="1" applyFont="1" applyFill="1" applyBorder="1" applyAlignment="1">
      <alignment horizontal="left"/>
    </xf>
    <xf numFmtId="0" fontId="0" fillId="0" borderId="0" xfId="0" applyFill="1" applyBorder="1"/>
    <xf numFmtId="43" fontId="0" fillId="0" borderId="0" xfId="1" applyFont="1" applyFill="1" applyBorder="1"/>
    <xf numFmtId="43" fontId="5" fillId="0" borderId="4" xfId="1" applyFont="1" applyFill="1" applyBorder="1" applyAlignment="1">
      <alignment horizontal="center"/>
    </xf>
    <xf numFmtId="43" fontId="5" fillId="0" borderId="4" xfId="1" applyFont="1" applyFill="1" applyBorder="1"/>
    <xf numFmtId="0" fontId="5" fillId="0" borderId="4" xfId="0" applyFont="1" applyFill="1" applyBorder="1"/>
    <xf numFmtId="0" fontId="0" fillId="0" borderId="0" xfId="0" applyFill="1" applyBorder="1" applyAlignment="1">
      <alignment horizontal="left"/>
    </xf>
    <xf numFmtId="43" fontId="0" fillId="0" borderId="0" xfId="1" applyFont="1" applyFill="1" applyBorder="1" applyAlignment="1"/>
    <xf numFmtId="3" fontId="0" fillId="0" borderId="0" xfId="0" applyNumberFormat="1" applyFill="1" applyBorder="1" applyAlignment="1"/>
    <xf numFmtId="43" fontId="0" fillId="0" borderId="0" xfId="1" applyFont="1" applyFill="1" applyBorder="1" applyAlignment="1">
      <alignment horizontal="left"/>
    </xf>
    <xf numFmtId="43" fontId="3" fillId="0" borderId="9" xfId="1" applyFont="1" applyFill="1" applyBorder="1" applyAlignment="1"/>
    <xf numFmtId="3" fontId="3" fillId="0" borderId="9" xfId="0" applyNumberFormat="1" applyFont="1" applyFill="1" applyBorder="1" applyAlignment="1"/>
    <xf numFmtId="43" fontId="3" fillId="0" borderId="11" xfId="1" applyFont="1" applyFill="1" applyBorder="1" applyAlignment="1">
      <alignment horizontal="left"/>
    </xf>
    <xf numFmtId="43" fontId="3" fillId="0" borderId="14" xfId="1" applyFont="1" applyFill="1" applyBorder="1" applyAlignment="1">
      <alignment horizontal="left"/>
    </xf>
    <xf numFmtId="0" fontId="3" fillId="0" borderId="0" xfId="0" applyFont="1" applyFill="1" applyBorder="1"/>
    <xf numFmtId="0" fontId="6" fillId="0" borderId="1" xfId="0" applyFont="1" applyFill="1" applyBorder="1" applyAlignment="1">
      <alignment horizontal="center"/>
    </xf>
    <xf numFmtId="3" fontId="3" fillId="0" borderId="1" xfId="0" applyNumberFormat="1" applyFont="1" applyFill="1" applyBorder="1" applyAlignment="1"/>
    <xf numFmtId="43" fontId="0" fillId="0" borderId="6" xfId="1" applyFont="1" applyFill="1" applyBorder="1" applyAlignment="1">
      <alignment horizontal="left"/>
    </xf>
    <xf numFmtId="43" fontId="0" fillId="0" borderId="15" xfId="1" applyFont="1" applyFill="1" applyBorder="1" applyAlignment="1">
      <alignment horizontal="left"/>
    </xf>
    <xf numFmtId="0" fontId="2" fillId="0" borderId="7" xfId="0" applyFont="1" applyFill="1" applyBorder="1" applyAlignment="1">
      <alignment horizontal="center"/>
    </xf>
    <xf numFmtId="43" fontId="2" fillId="0" borderId="4" xfId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3" fontId="3" fillId="0" borderId="5" xfId="0" applyNumberFormat="1" applyFont="1" applyFill="1" applyBorder="1" applyAlignment="1"/>
    <xf numFmtId="43" fontId="3" fillId="0" borderId="16" xfId="1" applyFont="1" applyFill="1" applyBorder="1" applyAlignment="1">
      <alignment horizontal="left"/>
    </xf>
    <xf numFmtId="3" fontId="3" fillId="0" borderId="0" xfId="0" applyNumberFormat="1" applyFont="1" applyFill="1"/>
    <xf numFmtId="43" fontId="0" fillId="0" borderId="0" xfId="0" applyNumberFormat="1" applyFill="1"/>
    <xf numFmtId="4" fontId="0" fillId="0" borderId="0" xfId="0" applyNumberFormat="1" applyFill="1" applyBorder="1"/>
    <xf numFmtId="0" fontId="0" fillId="0" borderId="9" xfId="0" applyFill="1" applyBorder="1"/>
    <xf numFmtId="43" fontId="3" fillId="0" borderId="17" xfId="1" applyFont="1" applyFill="1" applyBorder="1" applyAlignment="1">
      <alignment horizontal="left"/>
    </xf>
    <xf numFmtId="4" fontId="0" fillId="0" borderId="0" xfId="0" applyNumberFormat="1"/>
    <xf numFmtId="0" fontId="0" fillId="0" borderId="2" xfId="0" applyFill="1" applyBorder="1"/>
    <xf numFmtId="0" fontId="3" fillId="0" borderId="19" xfId="0" applyFont="1" applyFill="1" applyBorder="1"/>
    <xf numFmtId="0" fontId="0" fillId="0" borderId="2" xfId="0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0" fillId="0" borderId="19" xfId="0" applyFont="1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5" fillId="0" borderId="19" xfId="0" applyFont="1" applyFill="1" applyBorder="1" applyAlignment="1">
      <alignment horizontal="left"/>
    </xf>
    <xf numFmtId="0" fontId="0" fillId="0" borderId="18" xfId="0" applyFill="1" applyBorder="1"/>
    <xf numFmtId="0" fontId="0" fillId="0" borderId="4" xfId="0" applyBorder="1"/>
    <xf numFmtId="0" fontId="0" fillId="0" borderId="9" xfId="0" applyFill="1" applyBorder="1" applyAlignment="1">
      <alignment horizontal="right"/>
    </xf>
    <xf numFmtId="0" fontId="8" fillId="0" borderId="0" xfId="0" applyFont="1"/>
    <xf numFmtId="0" fontId="7" fillId="2" borderId="0" xfId="0" applyFont="1" applyFill="1" applyBorder="1"/>
    <xf numFmtId="0" fontId="0" fillId="3" borderId="0" xfId="0" applyFill="1"/>
    <xf numFmtId="4" fontId="0" fillId="0" borderId="0" xfId="0" applyNumberFormat="1"/>
    <xf numFmtId="0" fontId="0" fillId="0" borderId="0" xfId="0"/>
    <xf numFmtId="4" fontId="0" fillId="0" borderId="0" xfId="0" applyNumberFormat="1"/>
    <xf numFmtId="0" fontId="0" fillId="0" borderId="0" xfId="0"/>
    <xf numFmtId="14" fontId="0" fillId="0" borderId="0" xfId="0" applyNumberFormat="1"/>
    <xf numFmtId="4" fontId="0" fillId="0" borderId="0" xfId="0" applyNumberFormat="1"/>
    <xf numFmtId="0" fontId="9" fillId="2" borderId="23" xfId="0" applyFont="1" applyFill="1" applyBorder="1"/>
    <xf numFmtId="0" fontId="10" fillId="0" borderId="24" xfId="0" applyFont="1" applyBorder="1"/>
    <xf numFmtId="0" fontId="11" fillId="2" borderId="16" xfId="0" applyFont="1" applyFill="1" applyBorder="1" applyAlignment="1">
      <alignment horizontal="center"/>
    </xf>
    <xf numFmtId="0" fontId="11" fillId="2" borderId="22" xfId="0" applyFont="1" applyFill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22" xfId="0" applyFont="1" applyBorder="1" applyAlignment="1">
      <alignment horizontal="center" wrapText="1"/>
    </xf>
    <xf numFmtId="0" fontId="11" fillId="2" borderId="22" xfId="0" applyFont="1" applyFill="1" applyBorder="1" applyAlignment="1">
      <alignment horizontal="center" wrapText="1"/>
    </xf>
    <xf numFmtId="0" fontId="10" fillId="2" borderId="16" xfId="0" applyFont="1" applyFill="1" applyBorder="1"/>
    <xf numFmtId="0" fontId="12" fillId="0" borderId="22" xfId="0" applyFont="1" applyBorder="1"/>
    <xf numFmtId="0" fontId="12" fillId="0" borderId="22" xfId="0" applyFont="1" applyBorder="1" applyAlignment="1">
      <alignment horizontal="right"/>
    </xf>
    <xf numFmtId="0" fontId="10" fillId="2" borderId="26" xfId="0" applyFont="1" applyFill="1" applyBorder="1"/>
    <xf numFmtId="0" fontId="10" fillId="2" borderId="22" xfId="0" applyFont="1" applyFill="1" applyBorder="1"/>
    <xf numFmtId="0" fontId="10" fillId="2" borderId="27" xfId="0" applyFont="1" applyFill="1" applyBorder="1"/>
    <xf numFmtId="0" fontId="10" fillId="2" borderId="13" xfId="0" applyFont="1" applyFill="1" applyBorder="1"/>
    <xf numFmtId="0" fontId="10" fillId="2" borderId="12" xfId="0" applyFont="1" applyFill="1" applyBorder="1"/>
    <xf numFmtId="0" fontId="12" fillId="3" borderId="22" xfId="0" applyFont="1" applyFill="1" applyBorder="1"/>
    <xf numFmtId="0" fontId="9" fillId="2" borderId="28" xfId="0" applyFont="1" applyFill="1" applyBorder="1"/>
    <xf numFmtId="0" fontId="9" fillId="2" borderId="25" xfId="0" applyFont="1" applyFill="1" applyBorder="1"/>
    <xf numFmtId="0" fontId="10" fillId="0" borderId="25" xfId="0" applyFont="1" applyBorder="1"/>
    <xf numFmtId="0" fontId="9" fillId="2" borderId="29" xfId="0" applyFont="1" applyFill="1" applyBorder="1"/>
    <xf numFmtId="3" fontId="0" fillId="0" borderId="0" xfId="0" applyNumberFormat="1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43" fontId="0" fillId="0" borderId="21" xfId="1" applyFont="1" applyFill="1" applyBorder="1" applyAlignment="1"/>
    <xf numFmtId="4" fontId="0" fillId="0" borderId="2" xfId="0" applyNumberFormat="1" applyFill="1" applyBorder="1"/>
    <xf numFmtId="43" fontId="3" fillId="0" borderId="18" xfId="1" applyFont="1" applyFill="1" applyBorder="1" applyAlignment="1"/>
    <xf numFmtId="0" fontId="3" fillId="0" borderId="1" xfId="0" applyFont="1" applyFill="1" applyBorder="1" applyAlignment="1">
      <alignment horizontal="left"/>
    </xf>
    <xf numFmtId="14" fontId="0" fillId="0" borderId="10" xfId="0" applyNumberFormat="1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14" fontId="0" fillId="0" borderId="7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14" fontId="3" fillId="0" borderId="17" xfId="0" applyNumberFormat="1" applyFont="1" applyFill="1" applyBorder="1" applyAlignment="1">
      <alignment horizontal="right"/>
    </xf>
    <xf numFmtId="0" fontId="0" fillId="0" borderId="3" xfId="0" applyFill="1" applyBorder="1" applyAlignment="1"/>
    <xf numFmtId="0" fontId="0" fillId="0" borderId="4" xfId="0" applyFill="1" applyBorder="1" applyAlignment="1"/>
    <xf numFmtId="14" fontId="0" fillId="0" borderId="6" xfId="0" applyNumberFormat="1" applyFill="1" applyBorder="1" applyAlignment="1">
      <alignment horizontal="right"/>
    </xf>
    <xf numFmtId="0" fontId="3" fillId="0" borderId="19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0" fillId="0" borderId="5" xfId="0" applyBorder="1"/>
    <xf numFmtId="0" fontId="2" fillId="0" borderId="0" xfId="0" applyFont="1" applyFill="1" applyBorder="1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PS0893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caciapremier.com/" TargetMode="External"/><Relationship Id="rId1" Type="http://schemas.openxmlformats.org/officeDocument/2006/relationships/hyperlink" Target="mailto:info@acaciapremier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9"/>
  <sheetViews>
    <sheetView tabSelected="1" topLeftCell="A165" zoomScaleNormal="100" workbookViewId="0">
      <selection activeCell="K122" sqref="K122"/>
    </sheetView>
  </sheetViews>
  <sheetFormatPr defaultRowHeight="15" x14ac:dyDescent="0.25"/>
  <cols>
    <col min="1" max="1" width="13.7109375" style="45" customWidth="1"/>
    <col min="2" max="2" width="10.42578125" style="26" customWidth="1"/>
    <col min="3" max="3" width="26.85546875" style="26" customWidth="1"/>
    <col min="4" max="4" width="18.85546875" style="27" customWidth="1"/>
    <col min="5" max="5" width="14" style="26" customWidth="1"/>
    <col min="6" max="6" width="13.7109375" style="26" customWidth="1"/>
    <col min="7" max="7" width="22.140625" style="26" bestFit="1" customWidth="1"/>
    <col min="8" max="8" width="28.42578125" style="27" bestFit="1" customWidth="1"/>
    <col min="9" max="9" width="15.7109375" style="27" customWidth="1"/>
    <col min="10" max="10" width="10.140625" style="26" bestFit="1" customWidth="1"/>
    <col min="11" max="11" width="13.28515625" style="27" bestFit="1" customWidth="1"/>
    <col min="12" max="16384" width="9.140625" style="26"/>
  </cols>
  <sheetData>
    <row r="1" spans="1:3" x14ac:dyDescent="0.25">
      <c r="A1" s="61" t="s">
        <v>0</v>
      </c>
      <c r="B1" s="26" t="s">
        <v>1</v>
      </c>
    </row>
    <row r="3" spans="1:3" x14ac:dyDescent="0.25">
      <c r="B3" s="26" t="s">
        <v>2</v>
      </c>
    </row>
    <row r="4" spans="1:3" x14ac:dyDescent="0.25">
      <c r="B4" s="26" t="s">
        <v>3</v>
      </c>
    </row>
    <row r="5" spans="1:3" x14ac:dyDescent="0.25">
      <c r="B5" s="26" t="s">
        <v>4</v>
      </c>
    </row>
    <row r="6" spans="1:3" x14ac:dyDescent="0.25">
      <c r="B6" s="38" t="s">
        <v>5</v>
      </c>
    </row>
    <row r="7" spans="1:3" x14ac:dyDescent="0.25">
      <c r="B7" s="38" t="s">
        <v>6</v>
      </c>
    </row>
    <row r="8" spans="1:3" x14ac:dyDescent="0.25">
      <c r="B8" s="26" t="s">
        <v>7</v>
      </c>
    </row>
    <row r="9" spans="1:3" x14ac:dyDescent="0.25">
      <c r="B9" s="26" t="s">
        <v>8</v>
      </c>
    </row>
    <row r="10" spans="1:3" x14ac:dyDescent="0.25">
      <c r="B10" s="26" t="s">
        <v>9</v>
      </c>
    </row>
    <row r="11" spans="1:3" x14ac:dyDescent="0.25">
      <c r="B11" s="26" t="s">
        <v>10</v>
      </c>
    </row>
    <row r="12" spans="1:3" x14ac:dyDescent="0.25">
      <c r="B12" s="26" t="s">
        <v>11</v>
      </c>
    </row>
    <row r="14" spans="1:3" x14ac:dyDescent="0.25">
      <c r="A14" s="45" t="s">
        <v>12</v>
      </c>
      <c r="B14" s="26" t="s">
        <v>16</v>
      </c>
      <c r="C14" s="26" t="s">
        <v>560</v>
      </c>
    </row>
    <row r="16" spans="1:3" x14ac:dyDescent="0.25">
      <c r="A16" s="45" t="s">
        <v>13</v>
      </c>
      <c r="B16" s="26" t="s">
        <v>14</v>
      </c>
      <c r="C16" s="26" t="s">
        <v>15</v>
      </c>
    </row>
    <row r="17" spans="1:9" x14ac:dyDescent="0.25">
      <c r="A17" s="41" t="s">
        <v>16</v>
      </c>
      <c r="B17" s="108" t="s">
        <v>17</v>
      </c>
      <c r="C17" s="39" t="s">
        <v>18</v>
      </c>
      <c r="D17" s="40" t="s">
        <v>19</v>
      </c>
      <c r="E17" s="41" t="s">
        <v>63</v>
      </c>
      <c r="F17" s="41" t="s">
        <v>62</v>
      </c>
      <c r="G17" s="41" t="s">
        <v>64</v>
      </c>
      <c r="H17" s="40" t="s">
        <v>147</v>
      </c>
      <c r="I17" s="40" t="s">
        <v>116</v>
      </c>
    </row>
    <row r="18" spans="1:9" hidden="1" x14ac:dyDescent="0.25">
      <c r="B18" s="107"/>
      <c r="C18" s="42"/>
      <c r="D18" s="43"/>
      <c r="E18" s="42"/>
      <c r="F18" s="42"/>
      <c r="G18" s="42"/>
      <c r="H18" s="43"/>
      <c r="I18" s="44"/>
    </row>
    <row r="19" spans="1:9" hidden="1" x14ac:dyDescent="0.25">
      <c r="B19" s="109"/>
      <c r="C19" s="2"/>
      <c r="D19" s="43"/>
      <c r="E19" s="31"/>
      <c r="F19" s="31"/>
      <c r="G19" s="31"/>
      <c r="H19" s="43"/>
      <c r="I19" s="44"/>
    </row>
    <row r="20" spans="1:9" hidden="1" x14ac:dyDescent="0.25">
      <c r="A20" s="46" t="s">
        <v>22</v>
      </c>
      <c r="B20" s="110">
        <v>18186</v>
      </c>
      <c r="C20" s="47" t="s">
        <v>20</v>
      </c>
      <c r="D20" s="48">
        <v>55000</v>
      </c>
      <c r="E20" s="49">
        <f t="shared" ref="E20:E62" si="0">+D20*0.128</f>
        <v>7040</v>
      </c>
      <c r="F20" s="49">
        <f t="shared" ref="F20:F62" si="1">+E20*0.375</f>
        <v>2640</v>
      </c>
      <c r="G20" s="49">
        <f t="shared" ref="G20:G62" si="2">+D20-F20</f>
        <v>52360</v>
      </c>
      <c r="H20" s="48"/>
      <c r="I20" s="50"/>
    </row>
    <row r="21" spans="1:9" hidden="1" x14ac:dyDescent="0.25">
      <c r="A21" s="46" t="s">
        <v>22</v>
      </c>
      <c r="B21" s="110">
        <v>18187</v>
      </c>
      <c r="C21" s="47" t="s">
        <v>20</v>
      </c>
      <c r="D21" s="48">
        <v>55000</v>
      </c>
      <c r="E21" s="49">
        <f t="shared" si="0"/>
        <v>7040</v>
      </c>
      <c r="F21" s="49">
        <f t="shared" si="1"/>
        <v>2640</v>
      </c>
      <c r="G21" s="49">
        <f t="shared" si="2"/>
        <v>52360</v>
      </c>
      <c r="H21" s="48"/>
      <c r="I21" s="50"/>
    </row>
    <row r="22" spans="1:9" hidden="1" x14ac:dyDescent="0.25">
      <c r="A22" s="46" t="s">
        <v>22</v>
      </c>
      <c r="B22" s="110">
        <v>18188</v>
      </c>
      <c r="C22" s="47" t="s">
        <v>20</v>
      </c>
      <c r="D22" s="48">
        <v>22000</v>
      </c>
      <c r="E22" s="49">
        <f t="shared" si="0"/>
        <v>2816</v>
      </c>
      <c r="F22" s="49">
        <f t="shared" si="1"/>
        <v>1056</v>
      </c>
      <c r="G22" s="49">
        <f t="shared" si="2"/>
        <v>20944</v>
      </c>
      <c r="H22" s="48"/>
      <c r="I22" s="50"/>
    </row>
    <row r="23" spans="1:9" hidden="1" x14ac:dyDescent="0.25">
      <c r="A23" s="46" t="s">
        <v>23</v>
      </c>
      <c r="B23" s="110">
        <v>18321</v>
      </c>
      <c r="C23" s="47" t="s">
        <v>20</v>
      </c>
      <c r="D23" s="48">
        <v>88000</v>
      </c>
      <c r="E23" s="49">
        <f t="shared" si="0"/>
        <v>11264</v>
      </c>
      <c r="F23" s="49">
        <f t="shared" si="1"/>
        <v>4224</v>
      </c>
      <c r="G23" s="49">
        <f t="shared" si="2"/>
        <v>83776</v>
      </c>
      <c r="H23" s="48"/>
      <c r="I23" s="50"/>
    </row>
    <row r="24" spans="1:9" hidden="1" x14ac:dyDescent="0.25">
      <c r="A24" s="46" t="s">
        <v>23</v>
      </c>
      <c r="B24" s="110">
        <v>18301</v>
      </c>
      <c r="C24" s="47" t="s">
        <v>20</v>
      </c>
      <c r="D24" s="48">
        <v>11000</v>
      </c>
      <c r="E24" s="49">
        <f t="shared" si="0"/>
        <v>1408</v>
      </c>
      <c r="F24" s="49">
        <f t="shared" si="1"/>
        <v>528</v>
      </c>
      <c r="G24" s="49">
        <f t="shared" si="2"/>
        <v>10472</v>
      </c>
      <c r="H24" s="48"/>
      <c r="I24" s="50"/>
    </row>
    <row r="25" spans="1:9" hidden="1" x14ac:dyDescent="0.25">
      <c r="A25" s="46" t="s">
        <v>23</v>
      </c>
      <c r="B25" s="110">
        <v>18302</v>
      </c>
      <c r="C25" s="47" t="s">
        <v>20</v>
      </c>
      <c r="D25" s="48">
        <v>11000</v>
      </c>
      <c r="E25" s="49">
        <f t="shared" si="0"/>
        <v>1408</v>
      </c>
      <c r="F25" s="49">
        <f t="shared" si="1"/>
        <v>528</v>
      </c>
      <c r="G25" s="49">
        <f t="shared" si="2"/>
        <v>10472</v>
      </c>
      <c r="H25" s="48"/>
      <c r="I25" s="50"/>
    </row>
    <row r="26" spans="1:9" hidden="1" x14ac:dyDescent="0.25">
      <c r="A26" s="46" t="s">
        <v>23</v>
      </c>
      <c r="B26" s="110">
        <v>18303</v>
      </c>
      <c r="C26" s="47" t="s">
        <v>20</v>
      </c>
      <c r="D26" s="48">
        <v>22000</v>
      </c>
      <c r="E26" s="49">
        <f t="shared" si="0"/>
        <v>2816</v>
      </c>
      <c r="F26" s="49">
        <f t="shared" si="1"/>
        <v>1056</v>
      </c>
      <c r="G26" s="49">
        <f t="shared" si="2"/>
        <v>20944</v>
      </c>
      <c r="H26" s="48"/>
      <c r="I26" s="50"/>
    </row>
    <row r="27" spans="1:9" hidden="1" x14ac:dyDescent="0.25">
      <c r="A27" s="46" t="s">
        <v>23</v>
      </c>
      <c r="B27" s="110">
        <v>18304</v>
      </c>
      <c r="C27" s="47" t="s">
        <v>20</v>
      </c>
      <c r="D27" s="48">
        <v>22000</v>
      </c>
      <c r="E27" s="49">
        <f t="shared" si="0"/>
        <v>2816</v>
      </c>
      <c r="F27" s="49">
        <f t="shared" si="1"/>
        <v>1056</v>
      </c>
      <c r="G27" s="49">
        <f t="shared" si="2"/>
        <v>20944</v>
      </c>
      <c r="H27" s="48"/>
      <c r="I27" s="50"/>
    </row>
    <row r="28" spans="1:9" hidden="1" x14ac:dyDescent="0.25">
      <c r="A28" s="46" t="s">
        <v>23</v>
      </c>
      <c r="B28" s="110">
        <v>18306</v>
      </c>
      <c r="C28" s="47" t="s">
        <v>20</v>
      </c>
      <c r="D28" s="48">
        <v>22000</v>
      </c>
      <c r="E28" s="49">
        <f t="shared" si="0"/>
        <v>2816</v>
      </c>
      <c r="F28" s="49">
        <f t="shared" si="1"/>
        <v>1056</v>
      </c>
      <c r="G28" s="49">
        <f t="shared" si="2"/>
        <v>20944</v>
      </c>
      <c r="H28" s="48"/>
      <c r="I28" s="50"/>
    </row>
    <row r="29" spans="1:9" hidden="1" x14ac:dyDescent="0.25">
      <c r="A29" s="46" t="s">
        <v>23</v>
      </c>
      <c r="B29" s="110">
        <v>18305</v>
      </c>
      <c r="C29" s="47" t="s">
        <v>20</v>
      </c>
      <c r="D29" s="48">
        <v>11000</v>
      </c>
      <c r="E29" s="49">
        <f t="shared" si="0"/>
        <v>1408</v>
      </c>
      <c r="F29" s="49">
        <f t="shared" si="1"/>
        <v>528</v>
      </c>
      <c r="G29" s="49">
        <f t="shared" si="2"/>
        <v>10472</v>
      </c>
      <c r="H29" s="48"/>
      <c r="I29" s="50"/>
    </row>
    <row r="30" spans="1:9" hidden="1" x14ac:dyDescent="0.25">
      <c r="A30" s="46" t="s">
        <v>23</v>
      </c>
      <c r="B30" s="110">
        <v>18290</v>
      </c>
      <c r="C30" s="47" t="s">
        <v>20</v>
      </c>
      <c r="D30" s="48">
        <v>44000</v>
      </c>
      <c r="E30" s="49">
        <f t="shared" si="0"/>
        <v>5632</v>
      </c>
      <c r="F30" s="49">
        <f t="shared" si="1"/>
        <v>2112</v>
      </c>
      <c r="G30" s="49">
        <f t="shared" si="2"/>
        <v>41888</v>
      </c>
      <c r="H30" s="48"/>
      <c r="I30" s="50"/>
    </row>
    <row r="31" spans="1:9" hidden="1" x14ac:dyDescent="0.25">
      <c r="A31" s="51">
        <v>42745</v>
      </c>
      <c r="B31" s="110">
        <v>18364</v>
      </c>
      <c r="C31" s="47" t="s">
        <v>25</v>
      </c>
      <c r="D31" s="48">
        <v>33000</v>
      </c>
      <c r="E31" s="49">
        <f>+D31*0.128</f>
        <v>4224</v>
      </c>
      <c r="F31" s="49">
        <f>+E31*0.375</f>
        <v>1584</v>
      </c>
      <c r="G31" s="49">
        <f>+D31-F31</f>
        <v>31416</v>
      </c>
      <c r="H31" s="48"/>
      <c r="I31" s="50"/>
    </row>
    <row r="32" spans="1:9" hidden="1" x14ac:dyDescent="0.25">
      <c r="A32" s="51">
        <v>43048</v>
      </c>
      <c r="B32" s="110">
        <v>17780</v>
      </c>
      <c r="C32" s="47" t="s">
        <v>20</v>
      </c>
      <c r="D32" s="48">
        <v>44000</v>
      </c>
      <c r="E32" s="49">
        <f>+D32*0.128</f>
        <v>5632</v>
      </c>
      <c r="F32" s="49">
        <f>+E32*0.375</f>
        <v>2112</v>
      </c>
      <c r="G32" s="49">
        <f>+D32-F32</f>
        <v>41888</v>
      </c>
      <c r="H32" s="48"/>
      <c r="I32" s="50"/>
    </row>
    <row r="33" spans="1:11" hidden="1" x14ac:dyDescent="0.25">
      <c r="A33" s="46" t="s">
        <v>23</v>
      </c>
      <c r="B33" s="110">
        <v>18322</v>
      </c>
      <c r="C33" s="47" t="s">
        <v>24</v>
      </c>
      <c r="D33" s="48">
        <v>1321170</v>
      </c>
      <c r="E33" s="49">
        <f>+D33*0.128</f>
        <v>169109.76000000001</v>
      </c>
      <c r="F33" s="49">
        <f>+E33*0.375</f>
        <v>63416.160000000003</v>
      </c>
      <c r="G33" s="49">
        <f>+D33-F33</f>
        <v>1257753.8400000001</v>
      </c>
      <c r="H33" s="48"/>
      <c r="I33" s="50"/>
    </row>
    <row r="34" spans="1:11" hidden="1" x14ac:dyDescent="0.25">
      <c r="A34" s="51">
        <v>42804</v>
      </c>
      <c r="B34" s="110" t="s">
        <v>26</v>
      </c>
      <c r="C34" s="47">
        <v>22518</v>
      </c>
      <c r="D34" s="48"/>
      <c r="E34" s="49"/>
      <c r="F34" s="49"/>
      <c r="G34" s="49"/>
      <c r="H34" s="28">
        <v>695460.07</v>
      </c>
      <c r="I34" s="52"/>
      <c r="J34" s="53"/>
    </row>
    <row r="35" spans="1:11" hidden="1" x14ac:dyDescent="0.25">
      <c r="A35" s="51">
        <v>42776</v>
      </c>
      <c r="B35" s="110" t="s">
        <v>26</v>
      </c>
      <c r="C35" s="47" t="s">
        <v>27</v>
      </c>
      <c r="D35" s="48"/>
      <c r="E35" s="49"/>
      <c r="F35" s="49"/>
      <c r="G35" s="49"/>
      <c r="H35" s="28">
        <v>950000</v>
      </c>
      <c r="I35" s="52"/>
      <c r="J35" s="53"/>
    </row>
    <row r="36" spans="1:11" hidden="1" x14ac:dyDescent="0.25">
      <c r="A36" s="54"/>
      <c r="B36" s="111"/>
      <c r="C36" s="55"/>
      <c r="D36" s="56">
        <f>SUM(D20:D35)</f>
        <v>1761170</v>
      </c>
      <c r="E36" s="57">
        <f>SUM(E20:E35)</f>
        <v>225429.76000000001</v>
      </c>
      <c r="F36" s="57">
        <f>SUM(F20:F35)</f>
        <v>84536.16</v>
      </c>
      <c r="G36" s="57">
        <f>SUM(G20:G35)</f>
        <v>1676633.84</v>
      </c>
      <c r="H36" s="58">
        <f>SUM(H34:H35)</f>
        <v>1645460.0699999998</v>
      </c>
      <c r="I36" s="58"/>
    </row>
    <row r="37" spans="1:11" hidden="1" x14ac:dyDescent="0.25">
      <c r="D37" s="59"/>
      <c r="E37" s="60"/>
      <c r="F37" s="60"/>
      <c r="G37" s="60"/>
      <c r="H37" s="59"/>
      <c r="I37" s="59"/>
    </row>
    <row r="38" spans="1:11" hidden="1" x14ac:dyDescent="0.25">
      <c r="A38" s="61"/>
      <c r="B38" s="112"/>
      <c r="C38" s="62"/>
      <c r="D38" s="63"/>
      <c r="E38" s="64"/>
      <c r="F38" s="64"/>
      <c r="G38" s="64"/>
      <c r="H38" s="63"/>
      <c r="I38" s="63"/>
    </row>
    <row r="39" spans="1:11" hidden="1" x14ac:dyDescent="0.25">
      <c r="A39" s="46" t="s">
        <v>54</v>
      </c>
      <c r="B39" s="110" t="s">
        <v>56</v>
      </c>
      <c r="C39" s="47" t="s">
        <v>57</v>
      </c>
      <c r="D39" s="28"/>
      <c r="E39" s="65">
        <f>+D39*0.128</f>
        <v>0</v>
      </c>
      <c r="F39" s="65">
        <f>+E39*0.375</f>
        <v>0</v>
      </c>
      <c r="G39" s="65">
        <f>+D39-F39</f>
        <v>0</v>
      </c>
      <c r="H39" s="66">
        <v>428388.1</v>
      </c>
      <c r="I39" s="67"/>
    </row>
    <row r="40" spans="1:11" hidden="1" x14ac:dyDescent="0.25">
      <c r="A40" s="51">
        <v>43048</v>
      </c>
      <c r="B40" s="110">
        <v>17783</v>
      </c>
      <c r="C40" s="47" t="s">
        <v>20</v>
      </c>
      <c r="D40" s="28">
        <v>206000</v>
      </c>
      <c r="E40" s="68">
        <f>+D40*0.128</f>
        <v>26368</v>
      </c>
      <c r="F40" s="68">
        <f>+E40*0.375</f>
        <v>9888</v>
      </c>
      <c r="G40" s="68">
        <f>+D40-F40</f>
        <v>196112</v>
      </c>
      <c r="H40" s="48"/>
      <c r="I40" s="50"/>
    </row>
    <row r="41" spans="1:11" hidden="1" x14ac:dyDescent="0.25">
      <c r="A41" s="51">
        <v>43019</v>
      </c>
      <c r="B41" s="110">
        <v>18993</v>
      </c>
      <c r="C41" s="47" t="s">
        <v>7</v>
      </c>
      <c r="D41" s="28">
        <v>222000</v>
      </c>
      <c r="E41" s="68">
        <f>+D41*0.128</f>
        <v>28416</v>
      </c>
      <c r="F41" s="68">
        <f>+E41*0.375</f>
        <v>10656</v>
      </c>
      <c r="G41" s="68">
        <f>+D41-F41</f>
        <v>211344</v>
      </c>
      <c r="H41" s="48"/>
      <c r="I41" s="50"/>
    </row>
    <row r="42" spans="1:11" hidden="1" x14ac:dyDescent="0.25">
      <c r="A42" s="46" t="s">
        <v>58</v>
      </c>
      <c r="B42" s="110">
        <v>19068</v>
      </c>
      <c r="C42" s="47" t="s">
        <v>7</v>
      </c>
      <c r="D42" s="28">
        <v>11000</v>
      </c>
      <c r="E42" s="68">
        <f>+D42*0.128</f>
        <v>1408</v>
      </c>
      <c r="F42" s="68">
        <f>+E42*0.375</f>
        <v>528</v>
      </c>
      <c r="G42" s="68">
        <f>+D42-F42</f>
        <v>10472</v>
      </c>
      <c r="H42" s="48"/>
      <c r="I42" s="50"/>
    </row>
    <row r="43" spans="1:11" hidden="1" x14ac:dyDescent="0.25">
      <c r="A43" s="51">
        <v>42990</v>
      </c>
      <c r="B43" s="110">
        <v>19687</v>
      </c>
      <c r="C43" s="47" t="s">
        <v>59</v>
      </c>
      <c r="D43" s="28">
        <v>11000</v>
      </c>
      <c r="E43" s="68">
        <f>+D43*0.128</f>
        <v>1408</v>
      </c>
      <c r="F43" s="68">
        <f>+E43*0.375</f>
        <v>528</v>
      </c>
      <c r="G43" s="68">
        <f>+D43-F43</f>
        <v>10472</v>
      </c>
      <c r="H43" s="48"/>
      <c r="I43" s="50"/>
    </row>
    <row r="44" spans="1:11" hidden="1" x14ac:dyDescent="0.25">
      <c r="A44" s="54"/>
      <c r="B44" s="111"/>
      <c r="C44" s="55"/>
      <c r="D44" s="56">
        <f>SUM(D40:D43)</f>
        <v>450000</v>
      </c>
      <c r="E44" s="69">
        <f t="shared" ref="E44:G44" si="3">SUM(E40:E43)</f>
        <v>57600</v>
      </c>
      <c r="F44" s="69">
        <f t="shared" si="3"/>
        <v>21600</v>
      </c>
      <c r="G44" s="69">
        <f t="shared" si="3"/>
        <v>428400</v>
      </c>
      <c r="H44" s="40">
        <f>SUM(H39:H43)</f>
        <v>428388.1</v>
      </c>
      <c r="I44" s="40"/>
    </row>
    <row r="45" spans="1:11" hidden="1" x14ac:dyDescent="0.25">
      <c r="A45" s="51"/>
      <c r="B45" s="110"/>
      <c r="C45" s="47"/>
      <c r="D45" s="70"/>
      <c r="E45" s="71"/>
      <c r="F45" s="71"/>
      <c r="G45" s="71"/>
      <c r="H45" s="70"/>
      <c r="I45" s="72"/>
    </row>
    <row r="46" spans="1:11" s="13" customFormat="1" hidden="1" x14ac:dyDescent="0.25">
      <c r="A46" s="12" t="s">
        <v>21</v>
      </c>
      <c r="B46" s="113">
        <v>17950</v>
      </c>
      <c r="C46" s="5" t="s">
        <v>20</v>
      </c>
      <c r="D46" s="11">
        <v>88000</v>
      </c>
      <c r="E46" s="6">
        <f t="shared" ref="E46:E47" si="4">+D46*0.128</f>
        <v>11264</v>
      </c>
      <c r="F46" s="6">
        <f t="shared" ref="F46:F47" si="5">+E46*0.375</f>
        <v>4224</v>
      </c>
      <c r="G46" s="6">
        <f>+D46-F46</f>
        <v>83776</v>
      </c>
      <c r="H46" s="7"/>
      <c r="I46" s="23"/>
      <c r="K46" s="14"/>
    </row>
    <row r="47" spans="1:11" s="13" customFormat="1" hidden="1" x14ac:dyDescent="0.25">
      <c r="A47" s="12" t="s">
        <v>22</v>
      </c>
      <c r="B47" s="113">
        <v>18189</v>
      </c>
      <c r="C47" s="5" t="s">
        <v>20</v>
      </c>
      <c r="D47" s="11">
        <v>66000</v>
      </c>
      <c r="E47" s="6">
        <f t="shared" si="4"/>
        <v>8448</v>
      </c>
      <c r="F47" s="6">
        <f t="shared" si="5"/>
        <v>3168</v>
      </c>
      <c r="G47" s="6">
        <f t="shared" ref="G47" si="6">+D47-F47</f>
        <v>62832</v>
      </c>
      <c r="H47" s="7"/>
      <c r="I47" s="23"/>
      <c r="K47" s="14"/>
    </row>
    <row r="48" spans="1:11" s="13" customFormat="1" hidden="1" x14ac:dyDescent="0.25">
      <c r="A48" s="12" t="s">
        <v>23</v>
      </c>
      <c r="B48" s="113">
        <v>18291</v>
      </c>
      <c r="C48" s="5" t="s">
        <v>20</v>
      </c>
      <c r="D48" s="11">
        <v>11000</v>
      </c>
      <c r="E48" s="6">
        <f>+D48*0.128</f>
        <v>1408</v>
      </c>
      <c r="F48" s="6">
        <f>+E48*0.375</f>
        <v>528</v>
      </c>
      <c r="G48" s="6">
        <f t="shared" si="2"/>
        <v>10472</v>
      </c>
      <c r="H48" s="7"/>
      <c r="I48" s="23"/>
      <c r="K48" s="14"/>
    </row>
    <row r="49" spans="1:11" s="13" customFormat="1" hidden="1" x14ac:dyDescent="0.25">
      <c r="A49" s="4">
        <v>43110</v>
      </c>
      <c r="B49" s="113">
        <v>20397</v>
      </c>
      <c r="C49" s="5" t="s">
        <v>78</v>
      </c>
      <c r="D49" s="11">
        <v>56720</v>
      </c>
      <c r="E49" s="6">
        <f>+D49*0.128</f>
        <v>7260.16</v>
      </c>
      <c r="F49" s="6">
        <f>+E49*0.375</f>
        <v>2722.56</v>
      </c>
      <c r="G49" s="6">
        <f>+D49-F49</f>
        <v>53997.440000000002</v>
      </c>
      <c r="H49" s="7"/>
      <c r="I49" s="23"/>
      <c r="J49" s="13" t="s">
        <v>77</v>
      </c>
      <c r="K49" s="14"/>
    </row>
    <row r="50" spans="1:11" s="13" customFormat="1" hidden="1" x14ac:dyDescent="0.25">
      <c r="A50" s="4">
        <v>43405</v>
      </c>
      <c r="B50" s="113">
        <v>20427</v>
      </c>
      <c r="C50" s="5" t="s">
        <v>33</v>
      </c>
      <c r="D50" s="11">
        <v>35750</v>
      </c>
      <c r="E50" s="6">
        <f t="shared" si="0"/>
        <v>4576</v>
      </c>
      <c r="F50" s="6">
        <f t="shared" si="1"/>
        <v>1716</v>
      </c>
      <c r="G50" s="6">
        <f>+D50-F50</f>
        <v>34034</v>
      </c>
      <c r="H50" s="7"/>
      <c r="I50" s="23"/>
      <c r="J50" s="13" t="s">
        <v>77</v>
      </c>
      <c r="K50" s="14"/>
    </row>
    <row r="51" spans="1:11" s="13" customFormat="1" hidden="1" x14ac:dyDescent="0.25">
      <c r="A51" s="4">
        <v>43435</v>
      </c>
      <c r="B51" s="113">
        <v>20452</v>
      </c>
      <c r="C51" s="5" t="s">
        <v>35</v>
      </c>
      <c r="D51" s="11">
        <v>44000</v>
      </c>
      <c r="E51" s="6">
        <f t="shared" si="0"/>
        <v>5632</v>
      </c>
      <c r="F51" s="6">
        <f t="shared" si="1"/>
        <v>2112</v>
      </c>
      <c r="G51" s="6">
        <f t="shared" si="2"/>
        <v>41888</v>
      </c>
      <c r="H51" s="7"/>
      <c r="I51" s="23"/>
      <c r="K51" s="14"/>
    </row>
    <row r="52" spans="1:11" s="13" customFormat="1" hidden="1" x14ac:dyDescent="0.25">
      <c r="A52" s="12" t="s">
        <v>36</v>
      </c>
      <c r="B52" s="113">
        <v>20461</v>
      </c>
      <c r="C52" s="5" t="s">
        <v>37</v>
      </c>
      <c r="D52" s="11">
        <v>55000</v>
      </c>
      <c r="E52" s="6">
        <f t="shared" si="0"/>
        <v>7040</v>
      </c>
      <c r="F52" s="6">
        <f t="shared" si="1"/>
        <v>2640</v>
      </c>
      <c r="G52" s="6">
        <f t="shared" si="2"/>
        <v>52360</v>
      </c>
      <c r="H52" s="7"/>
      <c r="I52" s="23"/>
      <c r="K52" s="14"/>
    </row>
    <row r="53" spans="1:11" s="13" customFormat="1" hidden="1" x14ac:dyDescent="0.25">
      <c r="A53" s="12" t="s">
        <v>39</v>
      </c>
      <c r="B53" s="113">
        <v>20555</v>
      </c>
      <c r="C53" s="5" t="s">
        <v>40</v>
      </c>
      <c r="D53" s="11">
        <v>185830</v>
      </c>
      <c r="E53" s="6">
        <f t="shared" si="0"/>
        <v>23786.240000000002</v>
      </c>
      <c r="F53" s="6">
        <f t="shared" si="1"/>
        <v>8919.84</v>
      </c>
      <c r="G53" s="6">
        <f t="shared" si="2"/>
        <v>176910.16</v>
      </c>
      <c r="H53" s="7"/>
      <c r="I53" s="23"/>
      <c r="J53" s="13" t="s">
        <v>77</v>
      </c>
      <c r="K53" s="14"/>
    </row>
    <row r="54" spans="1:11" s="13" customFormat="1" hidden="1" x14ac:dyDescent="0.25">
      <c r="A54" s="12" t="s">
        <v>41</v>
      </c>
      <c r="B54" s="113">
        <v>20831</v>
      </c>
      <c r="C54" s="5" t="s">
        <v>42</v>
      </c>
      <c r="D54" s="11">
        <v>11000</v>
      </c>
      <c r="E54" s="6">
        <f t="shared" si="0"/>
        <v>1408</v>
      </c>
      <c r="F54" s="6">
        <f t="shared" si="1"/>
        <v>528</v>
      </c>
      <c r="G54" s="6">
        <f t="shared" si="2"/>
        <v>10472</v>
      </c>
      <c r="H54" s="7"/>
      <c r="I54" s="23"/>
      <c r="K54" s="14"/>
    </row>
    <row r="55" spans="1:11" s="13" customFormat="1" hidden="1" x14ac:dyDescent="0.25">
      <c r="A55" s="12" t="s">
        <v>43</v>
      </c>
      <c r="B55" s="113">
        <v>20907</v>
      </c>
      <c r="C55" s="5" t="s">
        <v>44</v>
      </c>
      <c r="D55" s="11">
        <v>11000</v>
      </c>
      <c r="E55" s="6">
        <f t="shared" si="0"/>
        <v>1408</v>
      </c>
      <c r="F55" s="6">
        <f t="shared" si="1"/>
        <v>528</v>
      </c>
      <c r="G55" s="6">
        <f t="shared" si="2"/>
        <v>10472</v>
      </c>
      <c r="H55" s="7"/>
      <c r="I55" s="23"/>
      <c r="K55" s="14"/>
    </row>
    <row r="56" spans="1:11" s="13" customFormat="1" hidden="1" x14ac:dyDescent="0.25">
      <c r="A56" s="12" t="s">
        <v>43</v>
      </c>
      <c r="B56" s="113">
        <v>20914</v>
      </c>
      <c r="C56" s="5" t="s">
        <v>45</v>
      </c>
      <c r="D56" s="11">
        <v>11000</v>
      </c>
      <c r="E56" s="6">
        <f t="shared" si="0"/>
        <v>1408</v>
      </c>
      <c r="F56" s="6">
        <f t="shared" si="1"/>
        <v>528</v>
      </c>
      <c r="G56" s="6">
        <f t="shared" si="2"/>
        <v>10472</v>
      </c>
      <c r="H56" s="7"/>
      <c r="I56" s="23"/>
      <c r="K56" s="14"/>
    </row>
    <row r="57" spans="1:11" s="13" customFormat="1" hidden="1" x14ac:dyDescent="0.25">
      <c r="A57" s="12" t="s">
        <v>43</v>
      </c>
      <c r="B57" s="113">
        <v>20915</v>
      </c>
      <c r="C57" s="5" t="s">
        <v>46</v>
      </c>
      <c r="D57" s="11">
        <v>11000</v>
      </c>
      <c r="E57" s="6">
        <f t="shared" si="0"/>
        <v>1408</v>
      </c>
      <c r="F57" s="6">
        <f t="shared" si="1"/>
        <v>528</v>
      </c>
      <c r="G57" s="6">
        <f t="shared" si="2"/>
        <v>10472</v>
      </c>
      <c r="H57" s="7"/>
      <c r="I57" s="23"/>
      <c r="K57" s="14"/>
    </row>
    <row r="58" spans="1:11" s="13" customFormat="1" hidden="1" x14ac:dyDescent="0.25">
      <c r="A58" s="4">
        <v>43161</v>
      </c>
      <c r="B58" s="113">
        <v>21088</v>
      </c>
      <c r="C58" s="5" t="s">
        <v>47</v>
      </c>
      <c r="D58" s="11">
        <v>22000</v>
      </c>
      <c r="E58" s="6">
        <f t="shared" si="0"/>
        <v>2816</v>
      </c>
      <c r="F58" s="6">
        <f t="shared" si="1"/>
        <v>1056</v>
      </c>
      <c r="G58" s="6">
        <f t="shared" si="2"/>
        <v>20944</v>
      </c>
      <c r="H58" s="7"/>
      <c r="I58" s="23"/>
      <c r="K58" s="14"/>
    </row>
    <row r="59" spans="1:11" s="13" customFormat="1" hidden="1" x14ac:dyDescent="0.25">
      <c r="A59" s="4">
        <v>43314</v>
      </c>
      <c r="B59" s="113">
        <v>21248</v>
      </c>
      <c r="C59" s="5" t="s">
        <v>48</v>
      </c>
      <c r="D59" s="11">
        <v>22000</v>
      </c>
      <c r="E59" s="6">
        <f t="shared" si="0"/>
        <v>2816</v>
      </c>
      <c r="F59" s="6">
        <f t="shared" si="1"/>
        <v>1056</v>
      </c>
      <c r="G59" s="6">
        <f t="shared" si="2"/>
        <v>20944</v>
      </c>
      <c r="H59" s="7"/>
      <c r="I59" s="23"/>
      <c r="K59" s="14"/>
    </row>
    <row r="60" spans="1:11" s="13" customFormat="1" hidden="1" x14ac:dyDescent="0.25">
      <c r="A60" s="4">
        <v>43406</v>
      </c>
      <c r="B60" s="113">
        <v>21376</v>
      </c>
      <c r="C60" s="5" t="s">
        <v>49</v>
      </c>
      <c r="D60" s="11">
        <v>470500</v>
      </c>
      <c r="E60" s="6">
        <f t="shared" si="0"/>
        <v>60224</v>
      </c>
      <c r="F60" s="6">
        <f t="shared" si="1"/>
        <v>22584</v>
      </c>
      <c r="G60" s="6">
        <f t="shared" si="2"/>
        <v>447916</v>
      </c>
      <c r="H60" s="7"/>
      <c r="I60" s="23"/>
      <c r="J60" s="13" t="s">
        <v>77</v>
      </c>
      <c r="K60" s="14"/>
    </row>
    <row r="61" spans="1:11" s="13" customFormat="1" hidden="1" x14ac:dyDescent="0.25">
      <c r="A61" s="4">
        <v>43406</v>
      </c>
      <c r="B61" s="113">
        <v>21377</v>
      </c>
      <c r="C61" s="5" t="s">
        <v>49</v>
      </c>
      <c r="D61" s="11">
        <v>274850</v>
      </c>
      <c r="E61" s="6">
        <f t="shared" si="0"/>
        <v>35180.800000000003</v>
      </c>
      <c r="F61" s="6">
        <f t="shared" si="1"/>
        <v>13192.800000000001</v>
      </c>
      <c r="G61" s="6">
        <f t="shared" si="2"/>
        <v>261657.2</v>
      </c>
      <c r="J61" s="13" t="s">
        <v>77</v>
      </c>
      <c r="K61" s="14"/>
    </row>
    <row r="62" spans="1:11" s="13" customFormat="1" hidden="1" x14ac:dyDescent="0.25">
      <c r="A62" s="12" t="s">
        <v>50</v>
      </c>
      <c r="B62" s="113">
        <v>21545</v>
      </c>
      <c r="C62" s="5" t="s">
        <v>51</v>
      </c>
      <c r="D62" s="11">
        <v>55000</v>
      </c>
      <c r="E62" s="6">
        <f t="shared" si="0"/>
        <v>7040</v>
      </c>
      <c r="F62" s="6">
        <f t="shared" si="1"/>
        <v>2640</v>
      </c>
      <c r="G62" s="6">
        <f t="shared" si="2"/>
        <v>52360</v>
      </c>
      <c r="H62" s="7"/>
      <c r="I62" s="23"/>
      <c r="K62" s="14"/>
    </row>
    <row r="63" spans="1:11" s="13" customFormat="1" hidden="1" x14ac:dyDescent="0.25">
      <c r="A63" s="4">
        <v>43134</v>
      </c>
      <c r="B63" s="113">
        <v>22043</v>
      </c>
      <c r="C63" s="5" t="s">
        <v>60</v>
      </c>
      <c r="D63" s="11">
        <v>11000</v>
      </c>
      <c r="E63" s="6">
        <f t="shared" ref="E63:E72" si="7">+D63*0.128</f>
        <v>1408</v>
      </c>
      <c r="F63" s="6">
        <f t="shared" ref="F63:F72" si="8">+E63*0.375</f>
        <v>528</v>
      </c>
      <c r="G63" s="6">
        <f t="shared" ref="G63:G72" si="9">+D63-F63</f>
        <v>10472</v>
      </c>
      <c r="H63" s="7"/>
      <c r="I63" s="23"/>
      <c r="K63" s="14"/>
    </row>
    <row r="64" spans="1:11" s="13" customFormat="1" hidden="1" x14ac:dyDescent="0.25">
      <c r="A64" s="4">
        <v>43134</v>
      </c>
      <c r="B64" s="113">
        <v>22042</v>
      </c>
      <c r="C64" s="5" t="s">
        <v>61</v>
      </c>
      <c r="D64" s="11">
        <v>11000</v>
      </c>
      <c r="E64" s="6">
        <f t="shared" si="7"/>
        <v>1408</v>
      </c>
      <c r="F64" s="6">
        <f t="shared" si="8"/>
        <v>528</v>
      </c>
      <c r="G64" s="6">
        <f t="shared" si="9"/>
        <v>10472</v>
      </c>
      <c r="H64" s="7"/>
      <c r="I64" s="23"/>
      <c r="K64" s="14"/>
    </row>
    <row r="65" spans="1:11" s="13" customFormat="1" hidden="1" x14ac:dyDescent="0.25">
      <c r="A65" s="4">
        <v>43437</v>
      </c>
      <c r="B65" s="113">
        <v>22315</v>
      </c>
      <c r="C65" s="5" t="s">
        <v>28</v>
      </c>
      <c r="D65" s="11">
        <v>2615095</v>
      </c>
      <c r="E65" s="6">
        <f t="shared" si="7"/>
        <v>334732.16000000003</v>
      </c>
      <c r="F65" s="15">
        <f t="shared" si="8"/>
        <v>125524.56000000001</v>
      </c>
      <c r="G65" s="6">
        <f>+D65-F65</f>
        <v>2489570.44</v>
      </c>
      <c r="H65" s="7"/>
      <c r="I65" s="23"/>
      <c r="J65" s="13" t="s">
        <v>77</v>
      </c>
      <c r="K65" s="14"/>
    </row>
    <row r="66" spans="1:11" s="13" customFormat="1" hidden="1" x14ac:dyDescent="0.25">
      <c r="A66" s="4" t="s">
        <v>65</v>
      </c>
      <c r="B66" s="113">
        <v>22352</v>
      </c>
      <c r="C66" s="5" t="s">
        <v>69</v>
      </c>
      <c r="D66" s="11">
        <v>185700</v>
      </c>
      <c r="E66" s="6">
        <f t="shared" si="7"/>
        <v>23769.600000000002</v>
      </c>
      <c r="F66" s="6">
        <f t="shared" si="8"/>
        <v>8913.6</v>
      </c>
      <c r="G66" s="15">
        <f t="shared" si="9"/>
        <v>176786.4</v>
      </c>
      <c r="H66" s="7"/>
      <c r="I66" s="23"/>
      <c r="K66" s="14"/>
    </row>
    <row r="67" spans="1:11" s="13" customFormat="1" hidden="1" x14ac:dyDescent="0.25">
      <c r="A67" s="4" t="s">
        <v>66</v>
      </c>
      <c r="B67" s="113">
        <v>22383</v>
      </c>
      <c r="C67" s="5" t="s">
        <v>69</v>
      </c>
      <c r="D67" s="11">
        <v>220000</v>
      </c>
      <c r="E67" s="6">
        <f t="shared" si="7"/>
        <v>28160</v>
      </c>
      <c r="F67" s="6">
        <f t="shared" si="8"/>
        <v>10560</v>
      </c>
      <c r="G67" s="15">
        <f t="shared" si="9"/>
        <v>209440</v>
      </c>
      <c r="H67" s="7"/>
      <c r="I67" s="23"/>
      <c r="K67" s="14"/>
    </row>
    <row r="68" spans="1:11" s="13" customFormat="1" hidden="1" x14ac:dyDescent="0.25">
      <c r="A68" s="4" t="s">
        <v>67</v>
      </c>
      <c r="B68" s="113">
        <v>22384</v>
      </c>
      <c r="C68" s="5" t="s">
        <v>68</v>
      </c>
      <c r="D68" s="11">
        <v>318495</v>
      </c>
      <c r="E68" s="6">
        <f t="shared" si="7"/>
        <v>40767.360000000001</v>
      </c>
      <c r="F68" s="6">
        <f t="shared" si="8"/>
        <v>15287.76</v>
      </c>
      <c r="G68" s="15">
        <f t="shared" si="9"/>
        <v>303207.24</v>
      </c>
      <c r="H68" s="7"/>
      <c r="I68" s="23"/>
      <c r="K68" s="14"/>
    </row>
    <row r="69" spans="1:11" s="13" customFormat="1" hidden="1" x14ac:dyDescent="0.25">
      <c r="A69" s="4" t="s">
        <v>70</v>
      </c>
      <c r="B69" s="113">
        <v>22407</v>
      </c>
      <c r="C69" s="5" t="s">
        <v>71</v>
      </c>
      <c r="D69" s="11">
        <v>11000</v>
      </c>
      <c r="E69" s="6">
        <f t="shared" si="7"/>
        <v>1408</v>
      </c>
      <c r="F69" s="6">
        <f t="shared" si="8"/>
        <v>528</v>
      </c>
      <c r="G69" s="15">
        <f t="shared" si="9"/>
        <v>10472</v>
      </c>
      <c r="H69" s="7"/>
      <c r="I69" s="23"/>
      <c r="K69" s="14"/>
    </row>
    <row r="70" spans="1:11" s="13" customFormat="1" hidden="1" x14ac:dyDescent="0.25">
      <c r="A70" s="4" t="s">
        <v>75</v>
      </c>
      <c r="B70" s="113">
        <v>22448</v>
      </c>
      <c r="C70" s="5" t="s">
        <v>72</v>
      </c>
      <c r="D70" s="11">
        <v>11000</v>
      </c>
      <c r="E70" s="6">
        <f t="shared" si="7"/>
        <v>1408</v>
      </c>
      <c r="F70" s="6">
        <f t="shared" si="8"/>
        <v>528</v>
      </c>
      <c r="G70" s="15">
        <f t="shared" si="9"/>
        <v>10472</v>
      </c>
      <c r="H70" s="7"/>
      <c r="I70" s="23"/>
      <c r="K70" s="14"/>
    </row>
    <row r="71" spans="1:11" s="13" customFormat="1" hidden="1" x14ac:dyDescent="0.25">
      <c r="A71" s="4" t="s">
        <v>75</v>
      </c>
      <c r="B71" s="113">
        <v>22449</v>
      </c>
      <c r="C71" s="5" t="s">
        <v>73</v>
      </c>
      <c r="D71" s="11">
        <v>11000</v>
      </c>
      <c r="E71" s="6">
        <f t="shared" si="7"/>
        <v>1408</v>
      </c>
      <c r="F71" s="6">
        <f t="shared" si="8"/>
        <v>528</v>
      </c>
      <c r="G71" s="15">
        <f t="shared" si="9"/>
        <v>10472</v>
      </c>
      <c r="H71" s="7"/>
      <c r="I71" s="23"/>
      <c r="K71" s="14"/>
    </row>
    <row r="72" spans="1:11" s="13" customFormat="1" hidden="1" x14ac:dyDescent="0.25">
      <c r="A72" s="4" t="s">
        <v>75</v>
      </c>
      <c r="B72" s="113">
        <v>22450</v>
      </c>
      <c r="C72" s="5" t="s">
        <v>74</v>
      </c>
      <c r="D72" s="11">
        <v>11000</v>
      </c>
      <c r="E72" s="6">
        <f t="shared" si="7"/>
        <v>1408</v>
      </c>
      <c r="F72" s="6">
        <f t="shared" si="8"/>
        <v>528</v>
      </c>
      <c r="G72" s="6">
        <f t="shared" si="9"/>
        <v>10472</v>
      </c>
      <c r="H72" s="7"/>
      <c r="I72" s="23"/>
      <c r="K72" s="14"/>
    </row>
    <row r="73" spans="1:11" s="13" customFormat="1" hidden="1" x14ac:dyDescent="0.25">
      <c r="A73" s="4">
        <v>43194</v>
      </c>
      <c r="B73" s="113" t="s">
        <v>56</v>
      </c>
      <c r="C73" s="5" t="s">
        <v>57</v>
      </c>
      <c r="D73" s="11"/>
      <c r="E73" s="16">
        <f>+D73*0.128</f>
        <v>0</v>
      </c>
      <c r="F73" s="16">
        <f>+E73*0.375</f>
        <v>0</v>
      </c>
      <c r="G73" s="16">
        <f>+D73-F73</f>
        <v>0</v>
      </c>
      <c r="H73" s="17">
        <v>4023813.65</v>
      </c>
      <c r="I73" s="24"/>
      <c r="K73" s="14"/>
    </row>
    <row r="74" spans="1:11" s="78" customFormat="1" hidden="1" x14ac:dyDescent="0.25">
      <c r="A74" s="73"/>
      <c r="B74" s="114"/>
      <c r="C74" s="74"/>
      <c r="D74" s="75">
        <f>SUM(D46:D72)</f>
        <v>4835940</v>
      </c>
      <c r="E74" s="76">
        <f>SUM(E46:E72)</f>
        <v>619000.32000000007</v>
      </c>
      <c r="F74" s="76">
        <f>SUM(F46:F72)</f>
        <v>232125.12000000002</v>
      </c>
      <c r="G74" s="76">
        <f>SUM(G46:G72)</f>
        <v>4603814.8800000008</v>
      </c>
      <c r="H74" s="77">
        <v>4023813.65</v>
      </c>
      <c r="I74" s="77"/>
      <c r="K74" s="79"/>
    </row>
    <row r="75" spans="1:11" hidden="1" x14ac:dyDescent="0.25">
      <c r="A75" s="1" t="s">
        <v>79</v>
      </c>
      <c r="B75" s="109">
        <v>22549</v>
      </c>
      <c r="C75" s="2" t="s">
        <v>80</v>
      </c>
      <c r="D75" s="28">
        <v>11000</v>
      </c>
      <c r="E75" s="3">
        <f t="shared" ref="E75:E94" si="10">+D75*0.128</f>
        <v>1408</v>
      </c>
      <c r="F75" s="3">
        <f t="shared" ref="F75:F94" si="11">+E75*0.375</f>
        <v>528</v>
      </c>
      <c r="G75" s="30">
        <f t="shared" ref="G75:G94" si="12">+D75-F75</f>
        <v>10472</v>
      </c>
      <c r="H75" s="48"/>
      <c r="I75" s="50"/>
    </row>
    <row r="76" spans="1:11" hidden="1" x14ac:dyDescent="0.25">
      <c r="A76" s="1" t="s">
        <v>79</v>
      </c>
      <c r="B76" s="109">
        <v>22551</v>
      </c>
      <c r="C76" s="2" t="s">
        <v>81</v>
      </c>
      <c r="D76" s="28">
        <v>33000</v>
      </c>
      <c r="E76" s="3">
        <f t="shared" si="10"/>
        <v>4224</v>
      </c>
      <c r="F76" s="3">
        <f t="shared" si="11"/>
        <v>1584</v>
      </c>
      <c r="G76" s="30">
        <f t="shared" si="12"/>
        <v>31416</v>
      </c>
      <c r="H76" s="48"/>
      <c r="I76" s="50"/>
    </row>
    <row r="77" spans="1:11" hidden="1" x14ac:dyDescent="0.25">
      <c r="A77" s="1" t="s">
        <v>90</v>
      </c>
      <c r="B77" s="109">
        <v>23445</v>
      </c>
      <c r="C77" s="2" t="s">
        <v>89</v>
      </c>
      <c r="D77" s="31">
        <v>32000</v>
      </c>
      <c r="E77" s="3">
        <f t="shared" si="10"/>
        <v>4096</v>
      </c>
      <c r="F77" s="3">
        <f t="shared" si="11"/>
        <v>1536</v>
      </c>
      <c r="G77" s="3">
        <f t="shared" si="12"/>
        <v>30464</v>
      </c>
      <c r="H77" s="48"/>
      <c r="I77" s="48"/>
    </row>
    <row r="78" spans="1:11" hidden="1" x14ac:dyDescent="0.25">
      <c r="A78" s="45" t="s">
        <v>110</v>
      </c>
      <c r="B78" s="109">
        <v>23478</v>
      </c>
      <c r="C78" s="2" t="s">
        <v>109</v>
      </c>
      <c r="D78" s="31">
        <v>13000</v>
      </c>
      <c r="E78" s="3">
        <f t="shared" si="10"/>
        <v>1664</v>
      </c>
      <c r="F78" s="3">
        <f t="shared" si="11"/>
        <v>624</v>
      </c>
      <c r="G78" s="3">
        <f t="shared" si="12"/>
        <v>12376</v>
      </c>
      <c r="H78" s="48"/>
      <c r="I78" s="48"/>
    </row>
    <row r="79" spans="1:11" hidden="1" x14ac:dyDescent="0.25">
      <c r="A79" s="45" t="s">
        <v>105</v>
      </c>
      <c r="B79" s="109">
        <v>23486</v>
      </c>
      <c r="C79" s="2" t="s">
        <v>108</v>
      </c>
      <c r="D79" s="31">
        <v>13000</v>
      </c>
      <c r="E79" s="3">
        <f t="shared" si="10"/>
        <v>1664</v>
      </c>
      <c r="F79" s="3">
        <f t="shared" si="11"/>
        <v>624</v>
      </c>
      <c r="G79" s="3">
        <f t="shared" si="12"/>
        <v>12376</v>
      </c>
      <c r="H79" s="48"/>
      <c r="I79" s="48"/>
      <c r="J79" s="29"/>
    </row>
    <row r="80" spans="1:11" hidden="1" x14ac:dyDescent="0.25">
      <c r="A80" s="45" t="s">
        <v>105</v>
      </c>
      <c r="B80" s="109">
        <v>23492</v>
      </c>
      <c r="C80" s="2" t="s">
        <v>107</v>
      </c>
      <c r="D80" s="31">
        <v>26000</v>
      </c>
      <c r="E80" s="3">
        <f t="shared" si="10"/>
        <v>3328</v>
      </c>
      <c r="F80" s="3">
        <f t="shared" si="11"/>
        <v>1248</v>
      </c>
      <c r="G80" s="3">
        <f t="shared" si="12"/>
        <v>24752</v>
      </c>
      <c r="H80" s="48"/>
      <c r="I80" s="48"/>
    </row>
    <row r="81" spans="1:11" hidden="1" x14ac:dyDescent="0.25">
      <c r="A81" s="45" t="s">
        <v>105</v>
      </c>
      <c r="B81" s="109">
        <v>23494</v>
      </c>
      <c r="C81" s="2" t="s">
        <v>106</v>
      </c>
      <c r="D81" s="31">
        <v>11000</v>
      </c>
      <c r="E81" s="3">
        <f t="shared" si="10"/>
        <v>1408</v>
      </c>
      <c r="F81" s="3">
        <f t="shared" si="11"/>
        <v>528</v>
      </c>
      <c r="G81" s="3">
        <f t="shared" si="12"/>
        <v>10472</v>
      </c>
      <c r="H81" s="48"/>
      <c r="I81" s="48"/>
    </row>
    <row r="82" spans="1:11" hidden="1" x14ac:dyDescent="0.25">
      <c r="A82" s="45" t="s">
        <v>105</v>
      </c>
      <c r="B82" s="109">
        <v>23499</v>
      </c>
      <c r="C82" s="2" t="s">
        <v>104</v>
      </c>
      <c r="D82" s="31">
        <v>26000</v>
      </c>
      <c r="E82" s="3">
        <f t="shared" si="10"/>
        <v>3328</v>
      </c>
      <c r="F82" s="3">
        <f t="shared" si="11"/>
        <v>1248</v>
      </c>
      <c r="G82" s="3">
        <f t="shared" si="12"/>
        <v>24752</v>
      </c>
      <c r="H82" s="48"/>
      <c r="I82" s="48"/>
    </row>
    <row r="83" spans="1:11" hidden="1" x14ac:dyDescent="0.25">
      <c r="A83" s="45" t="s">
        <v>103</v>
      </c>
      <c r="B83" s="109">
        <v>23572</v>
      </c>
      <c r="C83" s="2" t="s">
        <v>102</v>
      </c>
      <c r="D83" s="31">
        <v>242000</v>
      </c>
      <c r="E83" s="3">
        <f t="shared" si="10"/>
        <v>30976</v>
      </c>
      <c r="F83" s="3">
        <f t="shared" si="11"/>
        <v>11616</v>
      </c>
      <c r="G83" s="3">
        <f t="shared" si="12"/>
        <v>230384</v>
      </c>
      <c r="H83" s="48"/>
      <c r="I83" s="48"/>
    </row>
    <row r="84" spans="1:11" hidden="1" x14ac:dyDescent="0.25">
      <c r="A84" s="45" t="s">
        <v>101</v>
      </c>
      <c r="B84" s="109">
        <v>23646</v>
      </c>
      <c r="C84" s="2" t="s">
        <v>28</v>
      </c>
      <c r="D84" s="31">
        <v>639980</v>
      </c>
      <c r="E84" s="3">
        <f t="shared" si="10"/>
        <v>81917.440000000002</v>
      </c>
      <c r="F84" s="3">
        <f t="shared" si="11"/>
        <v>30719.040000000001</v>
      </c>
      <c r="G84" s="3">
        <f t="shared" si="12"/>
        <v>609260.96</v>
      </c>
      <c r="H84" s="48"/>
      <c r="I84" s="48"/>
    </row>
    <row r="85" spans="1:11" hidden="1" x14ac:dyDescent="0.25">
      <c r="A85" s="45" t="s">
        <v>97</v>
      </c>
      <c r="B85" s="109">
        <v>23767</v>
      </c>
      <c r="C85" s="2" t="s">
        <v>100</v>
      </c>
      <c r="D85" s="31">
        <v>13000</v>
      </c>
      <c r="E85" s="3">
        <f t="shared" si="10"/>
        <v>1664</v>
      </c>
      <c r="F85" s="3">
        <f t="shared" si="11"/>
        <v>624</v>
      </c>
      <c r="G85" s="3">
        <f t="shared" si="12"/>
        <v>12376</v>
      </c>
      <c r="H85" s="48"/>
      <c r="I85" s="48"/>
    </row>
    <row r="86" spans="1:11" hidden="1" x14ac:dyDescent="0.25">
      <c r="A86" s="45" t="s">
        <v>99</v>
      </c>
      <c r="B86" s="109">
        <v>23766</v>
      </c>
      <c r="C86" s="2" t="s">
        <v>98</v>
      </c>
      <c r="D86" s="31">
        <v>13000</v>
      </c>
      <c r="E86" s="3">
        <f t="shared" si="10"/>
        <v>1664</v>
      </c>
      <c r="F86" s="3">
        <f t="shared" si="11"/>
        <v>624</v>
      </c>
      <c r="G86" s="3">
        <f t="shared" si="12"/>
        <v>12376</v>
      </c>
      <c r="H86" s="48"/>
      <c r="I86" s="48"/>
    </row>
    <row r="87" spans="1:11" hidden="1" x14ac:dyDescent="0.25">
      <c r="A87" s="1">
        <v>43164</v>
      </c>
      <c r="B87" s="109">
        <v>23853</v>
      </c>
      <c r="C87" s="2" t="s">
        <v>96</v>
      </c>
      <c r="D87" s="31">
        <v>33000</v>
      </c>
      <c r="E87" s="3">
        <f t="shared" si="10"/>
        <v>4224</v>
      </c>
      <c r="F87" s="3">
        <f t="shared" si="11"/>
        <v>1584</v>
      </c>
      <c r="G87" s="3">
        <f t="shared" si="12"/>
        <v>31416</v>
      </c>
      <c r="H87" s="48"/>
      <c r="I87" s="48"/>
    </row>
    <row r="88" spans="1:11" hidden="1" x14ac:dyDescent="0.25">
      <c r="A88" s="1">
        <v>43164</v>
      </c>
      <c r="B88" s="109">
        <v>23862</v>
      </c>
      <c r="C88" s="2" t="s">
        <v>95</v>
      </c>
      <c r="D88" s="31">
        <v>836000</v>
      </c>
      <c r="E88" s="3">
        <f t="shared" si="10"/>
        <v>107008</v>
      </c>
      <c r="F88" s="3">
        <f t="shared" si="11"/>
        <v>40128</v>
      </c>
      <c r="G88" s="3">
        <f t="shared" si="12"/>
        <v>795872</v>
      </c>
      <c r="H88" s="48"/>
      <c r="I88" s="48"/>
    </row>
    <row r="89" spans="1:11" hidden="1" x14ac:dyDescent="0.25">
      <c r="A89" s="1">
        <v>43164</v>
      </c>
      <c r="B89" s="109">
        <v>23861</v>
      </c>
      <c r="C89" s="2" t="s">
        <v>95</v>
      </c>
      <c r="D89" s="31">
        <v>180000</v>
      </c>
      <c r="E89" s="3">
        <f t="shared" si="10"/>
        <v>23040</v>
      </c>
      <c r="F89" s="3">
        <f t="shared" si="11"/>
        <v>8640</v>
      </c>
      <c r="G89" s="3">
        <f t="shared" si="12"/>
        <v>171360</v>
      </c>
      <c r="H89" s="48"/>
      <c r="I89" s="48"/>
    </row>
    <row r="90" spans="1:11" hidden="1" x14ac:dyDescent="0.25">
      <c r="A90" s="1">
        <v>43164</v>
      </c>
      <c r="B90" s="109">
        <v>23859</v>
      </c>
      <c r="C90" s="2" t="s">
        <v>95</v>
      </c>
      <c r="D90" s="31">
        <v>1322475</v>
      </c>
      <c r="E90" s="3">
        <f t="shared" si="10"/>
        <v>169276.80000000002</v>
      </c>
      <c r="F90" s="3">
        <f t="shared" si="11"/>
        <v>63478.8</v>
      </c>
      <c r="G90" s="3">
        <f t="shared" si="12"/>
        <v>1258996.2</v>
      </c>
      <c r="H90" s="48"/>
      <c r="I90" s="48"/>
    </row>
    <row r="91" spans="1:11" hidden="1" x14ac:dyDescent="0.25">
      <c r="A91" s="1">
        <v>43348</v>
      </c>
      <c r="B91" s="109">
        <v>24056</v>
      </c>
      <c r="C91" s="2" t="s">
        <v>94</v>
      </c>
      <c r="D91" s="31">
        <v>11000</v>
      </c>
      <c r="E91" s="3">
        <f t="shared" si="10"/>
        <v>1408</v>
      </c>
      <c r="F91" s="3">
        <f t="shared" si="11"/>
        <v>528</v>
      </c>
      <c r="G91" s="3">
        <f t="shared" si="12"/>
        <v>10472</v>
      </c>
      <c r="H91" s="48"/>
      <c r="I91" s="48"/>
    </row>
    <row r="92" spans="1:11" hidden="1" x14ac:dyDescent="0.25">
      <c r="A92" s="1">
        <v>43348</v>
      </c>
      <c r="B92" s="109">
        <v>24057</v>
      </c>
      <c r="C92" s="2" t="s">
        <v>93</v>
      </c>
      <c r="D92" s="31">
        <v>26000</v>
      </c>
      <c r="E92" s="3">
        <f t="shared" si="10"/>
        <v>3328</v>
      </c>
      <c r="F92" s="3">
        <f t="shared" si="11"/>
        <v>1248</v>
      </c>
      <c r="G92" s="3">
        <f t="shared" si="12"/>
        <v>24752</v>
      </c>
      <c r="H92" s="48"/>
      <c r="I92" s="48"/>
    </row>
    <row r="93" spans="1:11" hidden="1" x14ac:dyDescent="0.25">
      <c r="A93" s="1">
        <v>43348</v>
      </c>
      <c r="B93" s="109">
        <v>24054</v>
      </c>
      <c r="C93" s="2" t="s">
        <v>91</v>
      </c>
      <c r="D93" s="31">
        <v>26000</v>
      </c>
      <c r="E93" s="3">
        <f t="shared" si="10"/>
        <v>3328</v>
      </c>
      <c r="F93" s="3">
        <f t="shared" si="11"/>
        <v>1248</v>
      </c>
      <c r="G93" s="3">
        <f t="shared" si="12"/>
        <v>24752</v>
      </c>
      <c r="H93" s="48"/>
      <c r="I93" s="48"/>
    </row>
    <row r="94" spans="1:11" hidden="1" x14ac:dyDescent="0.25">
      <c r="A94" s="1">
        <v>43284</v>
      </c>
      <c r="B94" s="109">
        <v>22175</v>
      </c>
      <c r="C94" s="2" t="s">
        <v>28</v>
      </c>
      <c r="D94" s="28">
        <v>14000</v>
      </c>
      <c r="E94" s="3">
        <f t="shared" si="10"/>
        <v>1792</v>
      </c>
      <c r="F94" s="3">
        <f t="shared" si="11"/>
        <v>672</v>
      </c>
      <c r="G94" s="3">
        <f t="shared" si="12"/>
        <v>13328</v>
      </c>
      <c r="H94" s="48"/>
      <c r="I94" s="48"/>
    </row>
    <row r="95" spans="1:11" s="9" customFormat="1" hidden="1" x14ac:dyDescent="0.25">
      <c r="A95" s="12" t="s">
        <v>39</v>
      </c>
      <c r="B95" s="113">
        <v>20555</v>
      </c>
      <c r="C95" s="5" t="s">
        <v>40</v>
      </c>
      <c r="D95" s="80">
        <v>0</v>
      </c>
      <c r="E95" s="7">
        <v>0</v>
      </c>
      <c r="F95" s="81">
        <f>D95-E95</f>
        <v>0</v>
      </c>
      <c r="G95" s="6">
        <v>19830</v>
      </c>
      <c r="H95" s="82"/>
      <c r="I95" s="82"/>
      <c r="K95" s="10"/>
    </row>
    <row r="96" spans="1:11" hidden="1" x14ac:dyDescent="0.25">
      <c r="A96" s="1">
        <v>43048</v>
      </c>
      <c r="B96" s="109">
        <v>17784</v>
      </c>
      <c r="C96" s="2" t="s">
        <v>20</v>
      </c>
      <c r="D96" s="28">
        <v>10000</v>
      </c>
      <c r="E96" s="3">
        <f>+D96*0.128</f>
        <v>1280</v>
      </c>
      <c r="F96" s="3">
        <f>+E96*0.375</f>
        <v>480</v>
      </c>
      <c r="G96" s="3">
        <f>+D96-F96</f>
        <v>9520</v>
      </c>
      <c r="H96" s="48"/>
      <c r="I96" s="48"/>
    </row>
    <row r="97" spans="1:11" hidden="1" x14ac:dyDescent="0.25">
      <c r="A97" s="1">
        <v>43048</v>
      </c>
      <c r="B97" s="109">
        <v>17782</v>
      </c>
      <c r="C97" s="2" t="s">
        <v>20</v>
      </c>
      <c r="D97" s="28">
        <v>73240</v>
      </c>
      <c r="E97" s="3">
        <f>+D97*0.128</f>
        <v>9374.7199999999993</v>
      </c>
      <c r="F97" s="3">
        <f>+E97*0.375</f>
        <v>3515.5199999999995</v>
      </c>
      <c r="G97" s="3">
        <f>+D97-F97</f>
        <v>69724.479999999996</v>
      </c>
      <c r="H97" s="48"/>
      <c r="I97" s="48"/>
    </row>
    <row r="98" spans="1:11" hidden="1" x14ac:dyDescent="0.25">
      <c r="A98" s="1">
        <v>43048</v>
      </c>
      <c r="B98" s="109">
        <v>17781</v>
      </c>
      <c r="C98" s="2" t="s">
        <v>20</v>
      </c>
      <c r="D98" s="28">
        <v>32500</v>
      </c>
      <c r="E98" s="3">
        <f>+D98*0.128</f>
        <v>4160</v>
      </c>
      <c r="F98" s="3">
        <f>+E98*0.375</f>
        <v>1560</v>
      </c>
      <c r="G98" s="3">
        <f>+D98-F98</f>
        <v>30940</v>
      </c>
      <c r="H98" s="48"/>
      <c r="I98" s="48"/>
    </row>
    <row r="99" spans="1:11" hidden="1" x14ac:dyDescent="0.25">
      <c r="A99" s="1">
        <v>43048</v>
      </c>
      <c r="B99" s="109">
        <v>17779</v>
      </c>
      <c r="C99" s="2" t="s">
        <v>20</v>
      </c>
      <c r="D99" s="28">
        <v>3862.1</v>
      </c>
      <c r="E99" s="3">
        <f>+D99*0.128</f>
        <v>494.34879999999998</v>
      </c>
      <c r="F99" s="3">
        <f>+E99*0.375</f>
        <v>185.38079999999999</v>
      </c>
      <c r="G99" s="3">
        <f>+D99-F99</f>
        <v>3676.7192</v>
      </c>
      <c r="H99" s="48"/>
      <c r="I99" s="48"/>
    </row>
    <row r="100" spans="1:11" hidden="1" x14ac:dyDescent="0.25">
      <c r="A100" s="45" t="s">
        <v>29</v>
      </c>
      <c r="B100" s="109">
        <v>19224</v>
      </c>
      <c r="C100" s="2" t="s">
        <v>30</v>
      </c>
      <c r="D100" s="28">
        <v>11000</v>
      </c>
      <c r="E100" s="3">
        <f>+D100*0.128</f>
        <v>1408</v>
      </c>
      <c r="F100" s="3">
        <f>+E100*0.375</f>
        <v>528</v>
      </c>
      <c r="G100" s="3">
        <f>+D100-F100</f>
        <v>10472</v>
      </c>
      <c r="H100" s="48"/>
      <c r="I100" s="48"/>
    </row>
    <row r="101" spans="1:11" s="9" customFormat="1" hidden="1" x14ac:dyDescent="0.25">
      <c r="A101" s="4">
        <v>43110</v>
      </c>
      <c r="B101" s="113">
        <v>20397</v>
      </c>
      <c r="C101" s="5" t="s">
        <v>78</v>
      </c>
      <c r="D101" s="80"/>
      <c r="E101" s="7"/>
      <c r="F101" s="81"/>
      <c r="G101" s="6">
        <v>12543.11</v>
      </c>
      <c r="H101" s="82"/>
      <c r="I101" s="82"/>
      <c r="K101" s="10"/>
    </row>
    <row r="102" spans="1:11" s="13" customFormat="1" hidden="1" x14ac:dyDescent="0.25">
      <c r="A102" s="4">
        <v>43257</v>
      </c>
      <c r="B102" s="113" t="s">
        <v>56</v>
      </c>
      <c r="C102" s="5" t="s">
        <v>57</v>
      </c>
      <c r="D102" s="11"/>
      <c r="E102" s="16">
        <f>+D102*0.128</f>
        <v>0</v>
      </c>
      <c r="F102" s="16">
        <f>+E102*0.375</f>
        <v>0</v>
      </c>
      <c r="G102" s="16">
        <f>+D102-F102</f>
        <v>0</v>
      </c>
      <c r="H102" s="17">
        <v>3509131.47</v>
      </c>
      <c r="I102" s="24"/>
      <c r="K102" s="14"/>
    </row>
    <row r="103" spans="1:11" s="13" customFormat="1" hidden="1" x14ac:dyDescent="0.25">
      <c r="A103" s="18"/>
      <c r="B103" s="115"/>
      <c r="C103" s="19"/>
      <c r="D103" s="20">
        <f>SUM(D75:D102)</f>
        <v>3652057.1</v>
      </c>
      <c r="E103" s="21">
        <f>SUM(E75:E102)</f>
        <v>467463.30879999994</v>
      </c>
      <c r="F103" s="21">
        <f>SUM(F75:F102)</f>
        <v>175298.74080000003</v>
      </c>
      <c r="G103" s="21">
        <f>SUM(G75:G102)</f>
        <v>3509131.4692000002</v>
      </c>
      <c r="H103" s="22">
        <f>H102-G103</f>
        <v>8.0000003799796104E-4</v>
      </c>
      <c r="I103" s="22"/>
      <c r="K103" s="14"/>
    </row>
    <row r="104" spans="1:11" s="78" customFormat="1" hidden="1" x14ac:dyDescent="0.25">
      <c r="A104" s="1"/>
      <c r="B104" s="83"/>
      <c r="C104" s="83"/>
      <c r="D104" s="84"/>
      <c r="E104" s="85"/>
      <c r="F104" s="85"/>
      <c r="G104" s="85"/>
      <c r="H104" s="86"/>
      <c r="I104" s="86"/>
      <c r="K104" s="79"/>
    </row>
    <row r="105" spans="1:11" s="78" customFormat="1" ht="15.75" thickBot="1" x14ac:dyDescent="0.3">
      <c r="A105" s="157"/>
      <c r="B105" s="62"/>
      <c r="C105" s="167" t="s">
        <v>84</v>
      </c>
      <c r="D105" s="84"/>
      <c r="E105" s="85"/>
      <c r="F105" s="85"/>
      <c r="G105" s="85"/>
      <c r="H105" s="86"/>
      <c r="I105" s="86"/>
      <c r="K105" s="79"/>
    </row>
    <row r="106" spans="1:11" x14ac:dyDescent="0.25">
      <c r="A106" s="155">
        <v>42778</v>
      </c>
      <c r="B106" s="162">
        <v>19441</v>
      </c>
      <c r="C106" s="62" t="s">
        <v>31</v>
      </c>
      <c r="D106" s="151">
        <v>22000</v>
      </c>
      <c r="E106" s="25">
        <f t="shared" ref="E106:E117" si="13">+D106*0.128</f>
        <v>2816</v>
      </c>
      <c r="F106" s="25">
        <f t="shared" ref="F106:F117" si="14">+E106*0.375</f>
        <v>1056</v>
      </c>
      <c r="G106" s="25">
        <f t="shared" ref="G106:G117" si="15">+D106-F106</f>
        <v>20944</v>
      </c>
      <c r="H106" s="32" t="s">
        <v>148</v>
      </c>
      <c r="I106" s="34"/>
    </row>
    <row r="107" spans="1:11" x14ac:dyDescent="0.25">
      <c r="A107" s="156" t="s">
        <v>32</v>
      </c>
      <c r="B107" s="163">
        <v>19962</v>
      </c>
      <c r="C107" s="2" t="s">
        <v>113</v>
      </c>
      <c r="D107" s="52">
        <v>11000</v>
      </c>
      <c r="E107" s="3">
        <f t="shared" si="13"/>
        <v>1408</v>
      </c>
      <c r="F107" s="3">
        <f t="shared" si="14"/>
        <v>528</v>
      </c>
      <c r="G107" s="3">
        <f t="shared" si="15"/>
        <v>10472</v>
      </c>
      <c r="H107" s="33" t="s">
        <v>115</v>
      </c>
      <c r="I107" s="35" t="s">
        <v>117</v>
      </c>
    </row>
    <row r="108" spans="1:11" x14ac:dyDescent="0.25">
      <c r="A108" s="156" t="s">
        <v>32</v>
      </c>
      <c r="B108" s="163">
        <v>19964</v>
      </c>
      <c r="C108" s="2" t="s">
        <v>7</v>
      </c>
      <c r="D108" s="52">
        <v>163930</v>
      </c>
      <c r="E108" s="3">
        <f t="shared" si="13"/>
        <v>20983.040000000001</v>
      </c>
      <c r="F108" s="3">
        <f t="shared" si="14"/>
        <v>7868.64</v>
      </c>
      <c r="G108" s="3">
        <f t="shared" si="15"/>
        <v>156061.35999999999</v>
      </c>
      <c r="H108" s="33" t="s">
        <v>115</v>
      </c>
      <c r="I108" s="35" t="s">
        <v>117</v>
      </c>
    </row>
    <row r="109" spans="1:11" x14ac:dyDescent="0.25">
      <c r="A109" s="156" t="s">
        <v>32</v>
      </c>
      <c r="B109" s="163">
        <v>19963</v>
      </c>
      <c r="C109" s="2" t="s">
        <v>114</v>
      </c>
      <c r="D109" s="52">
        <v>12500</v>
      </c>
      <c r="E109" s="3">
        <f t="shared" si="13"/>
        <v>1600</v>
      </c>
      <c r="F109" s="3">
        <f t="shared" si="14"/>
        <v>600</v>
      </c>
      <c r="G109" s="3">
        <f t="shared" si="15"/>
        <v>11900</v>
      </c>
      <c r="H109" s="33" t="s">
        <v>115</v>
      </c>
      <c r="I109" s="35" t="s">
        <v>117</v>
      </c>
    </row>
    <row r="110" spans="1:11" x14ac:dyDescent="0.25">
      <c r="A110" s="157">
        <v>43435</v>
      </c>
      <c r="B110" s="163">
        <v>20438</v>
      </c>
      <c r="C110" s="2" t="s">
        <v>34</v>
      </c>
      <c r="D110" s="52">
        <v>11000</v>
      </c>
      <c r="E110" s="3">
        <f t="shared" si="13"/>
        <v>1408</v>
      </c>
      <c r="F110" s="3">
        <f t="shared" si="14"/>
        <v>528</v>
      </c>
      <c r="G110" s="3">
        <f t="shared" si="15"/>
        <v>10472</v>
      </c>
      <c r="H110" s="33" t="s">
        <v>115</v>
      </c>
      <c r="I110" s="35" t="s">
        <v>117</v>
      </c>
    </row>
    <row r="111" spans="1:11" x14ac:dyDescent="0.25">
      <c r="A111" s="157">
        <v>43435</v>
      </c>
      <c r="B111" s="163">
        <v>20453</v>
      </c>
      <c r="C111" s="2" t="s">
        <v>35</v>
      </c>
      <c r="D111" s="52">
        <v>2710</v>
      </c>
      <c r="E111" s="3">
        <f t="shared" si="13"/>
        <v>346.88</v>
      </c>
      <c r="F111" s="3">
        <f t="shared" si="14"/>
        <v>130.07999999999998</v>
      </c>
      <c r="G111" s="3">
        <f t="shared" si="15"/>
        <v>2579.92</v>
      </c>
      <c r="H111" s="33" t="s">
        <v>149</v>
      </c>
      <c r="I111" s="35"/>
    </row>
    <row r="112" spans="1:11" x14ac:dyDescent="0.25">
      <c r="A112" s="156" t="s">
        <v>38</v>
      </c>
      <c r="B112" s="163">
        <v>20536</v>
      </c>
      <c r="C112" s="2" t="s">
        <v>113</v>
      </c>
      <c r="D112" s="52">
        <v>11000</v>
      </c>
      <c r="E112" s="3">
        <f t="shared" si="13"/>
        <v>1408</v>
      </c>
      <c r="F112" s="3">
        <f t="shared" si="14"/>
        <v>528</v>
      </c>
      <c r="G112" s="3">
        <f t="shared" si="15"/>
        <v>10472</v>
      </c>
      <c r="H112" s="79" t="s">
        <v>115</v>
      </c>
      <c r="I112" s="36" t="s">
        <v>117</v>
      </c>
    </row>
    <row r="113" spans="1:11" x14ac:dyDescent="0.25">
      <c r="A113" s="157">
        <v>43314</v>
      </c>
      <c r="B113" s="163">
        <v>21263</v>
      </c>
      <c r="C113" s="2" t="s">
        <v>7</v>
      </c>
      <c r="D113" s="52">
        <v>104400</v>
      </c>
      <c r="E113" s="3">
        <f t="shared" si="13"/>
        <v>13363.2</v>
      </c>
      <c r="F113" s="3">
        <f t="shared" si="14"/>
        <v>5011.2000000000007</v>
      </c>
      <c r="G113" s="3">
        <f t="shared" si="15"/>
        <v>99388.800000000003</v>
      </c>
      <c r="H113" s="33" t="s">
        <v>150</v>
      </c>
      <c r="I113" s="35"/>
    </row>
    <row r="114" spans="1:11" ht="15.75" x14ac:dyDescent="0.25">
      <c r="A114" s="156" t="s">
        <v>52</v>
      </c>
      <c r="B114" s="163">
        <v>21589</v>
      </c>
      <c r="C114" s="2" t="s">
        <v>53</v>
      </c>
      <c r="D114" s="52">
        <v>4750</v>
      </c>
      <c r="E114" s="3">
        <f t="shared" si="13"/>
        <v>608</v>
      </c>
      <c r="F114" s="3">
        <f t="shared" si="14"/>
        <v>228</v>
      </c>
      <c r="G114" s="3">
        <f t="shared" si="15"/>
        <v>4522</v>
      </c>
      <c r="H114" s="33" t="s">
        <v>151</v>
      </c>
      <c r="I114" s="35"/>
      <c r="K114" s="120"/>
    </row>
    <row r="115" spans="1:11" ht="15.75" x14ac:dyDescent="0.25">
      <c r="A115" s="156" t="s">
        <v>54</v>
      </c>
      <c r="B115" s="163">
        <v>21892</v>
      </c>
      <c r="C115" s="2" t="s">
        <v>55</v>
      </c>
      <c r="D115" s="52">
        <v>11000</v>
      </c>
      <c r="E115" s="3">
        <f t="shared" si="13"/>
        <v>1408</v>
      </c>
      <c r="F115" s="3">
        <f t="shared" si="14"/>
        <v>528</v>
      </c>
      <c r="G115" s="3">
        <f t="shared" si="15"/>
        <v>10472</v>
      </c>
      <c r="H115" s="33" t="s">
        <v>152</v>
      </c>
      <c r="I115" s="35"/>
      <c r="K115" s="120"/>
    </row>
    <row r="116" spans="1:11" ht="15.75" x14ac:dyDescent="0.25">
      <c r="A116" s="157" t="s">
        <v>65</v>
      </c>
      <c r="B116" s="163">
        <v>22348</v>
      </c>
      <c r="C116" s="2" t="s">
        <v>68</v>
      </c>
      <c r="D116" s="52">
        <v>35000</v>
      </c>
      <c r="E116" s="3">
        <f t="shared" si="13"/>
        <v>4480</v>
      </c>
      <c r="F116" s="3">
        <f t="shared" si="14"/>
        <v>1680</v>
      </c>
      <c r="G116" s="30">
        <f t="shared" si="15"/>
        <v>33320</v>
      </c>
      <c r="H116" s="33" t="s">
        <v>153</v>
      </c>
      <c r="I116" s="35"/>
      <c r="K116" s="120"/>
    </row>
    <row r="117" spans="1:11" ht="15.75" x14ac:dyDescent="0.25">
      <c r="A117" s="157" t="s">
        <v>82</v>
      </c>
      <c r="B117" s="163">
        <v>22709</v>
      </c>
      <c r="C117" s="2" t="s">
        <v>72</v>
      </c>
      <c r="D117" s="52">
        <v>11000</v>
      </c>
      <c r="E117" s="3">
        <f t="shared" si="13"/>
        <v>1408</v>
      </c>
      <c r="F117" s="3">
        <f t="shared" si="14"/>
        <v>528</v>
      </c>
      <c r="G117" s="30">
        <f t="shared" si="15"/>
        <v>10472</v>
      </c>
      <c r="H117" s="33" t="s">
        <v>154</v>
      </c>
      <c r="I117" s="35"/>
      <c r="K117" s="120"/>
    </row>
    <row r="118" spans="1:11" ht="15.75" x14ac:dyDescent="0.25">
      <c r="A118" s="157">
        <v>43348</v>
      </c>
      <c r="B118" s="163">
        <v>24055</v>
      </c>
      <c r="C118" s="2" t="s">
        <v>92</v>
      </c>
      <c r="D118" s="152">
        <v>26000</v>
      </c>
      <c r="E118" s="3">
        <f t="shared" ref="E118:E120" si="16">+D118*0.128</f>
        <v>3328</v>
      </c>
      <c r="F118" s="3">
        <f t="shared" ref="F118:F120" si="17">+E118*0.375</f>
        <v>1248</v>
      </c>
      <c r="G118" s="3">
        <f t="shared" ref="G118:G120" si="18">+D118-F118</f>
        <v>24752</v>
      </c>
      <c r="H118" s="33" t="s">
        <v>155</v>
      </c>
      <c r="I118" s="35"/>
      <c r="K118" s="120"/>
    </row>
    <row r="119" spans="1:11" ht="15.75" x14ac:dyDescent="0.25">
      <c r="A119" s="157">
        <v>43409</v>
      </c>
      <c r="B119" s="163">
        <v>24120</v>
      </c>
      <c r="C119" s="2" t="s">
        <v>111</v>
      </c>
      <c r="D119" s="152">
        <v>22000</v>
      </c>
      <c r="E119" s="3">
        <f t="shared" si="16"/>
        <v>2816</v>
      </c>
      <c r="F119" s="3">
        <f t="shared" si="17"/>
        <v>1056</v>
      </c>
      <c r="G119" s="3">
        <f t="shared" si="18"/>
        <v>20944</v>
      </c>
      <c r="H119" s="33" t="s">
        <v>155</v>
      </c>
      <c r="I119" s="35"/>
      <c r="K119" s="120"/>
    </row>
    <row r="120" spans="1:11" ht="15.75" x14ac:dyDescent="0.25">
      <c r="A120" s="157">
        <v>43409</v>
      </c>
      <c r="B120" s="163">
        <v>24128</v>
      </c>
      <c r="C120" s="2" t="s">
        <v>28</v>
      </c>
      <c r="D120" s="152">
        <v>165200</v>
      </c>
      <c r="E120" s="3">
        <f t="shared" si="16"/>
        <v>21145.600000000002</v>
      </c>
      <c r="F120" s="3">
        <f t="shared" si="17"/>
        <v>7929.6</v>
      </c>
      <c r="G120" s="3">
        <f t="shared" si="18"/>
        <v>157270.39999999999</v>
      </c>
      <c r="H120" s="33" t="s">
        <v>115</v>
      </c>
      <c r="I120" s="35"/>
      <c r="K120" s="120"/>
    </row>
    <row r="121" spans="1:11" ht="15.75" x14ac:dyDescent="0.25">
      <c r="A121" s="157">
        <v>43349</v>
      </c>
      <c r="B121" s="163">
        <v>25158</v>
      </c>
      <c r="C121" s="2" t="s">
        <v>126</v>
      </c>
      <c r="D121" s="152">
        <v>13000</v>
      </c>
      <c r="E121" s="3">
        <f t="shared" ref="E121" si="19">+D121*0.128</f>
        <v>1664</v>
      </c>
      <c r="F121" s="3">
        <f t="shared" ref="F121" si="20">+E121*0.375</f>
        <v>624</v>
      </c>
      <c r="G121" s="3">
        <f t="shared" ref="G121" si="21">+D121-F121</f>
        <v>12376</v>
      </c>
      <c r="H121" s="33" t="s">
        <v>156</v>
      </c>
      <c r="I121" s="35"/>
      <c r="K121" s="120"/>
    </row>
    <row r="122" spans="1:11" x14ac:dyDescent="0.25">
      <c r="A122" s="156" t="s">
        <v>118</v>
      </c>
      <c r="B122" s="163">
        <v>25435</v>
      </c>
      <c r="C122" s="42" t="s">
        <v>119</v>
      </c>
      <c r="D122" s="103">
        <v>13000</v>
      </c>
      <c r="E122" s="3">
        <f t="shared" ref="E122:E137" si="22">+D122*0.128</f>
        <v>1664</v>
      </c>
      <c r="F122" s="3">
        <f t="shared" ref="F122:F137" si="23">+E122*0.375</f>
        <v>624</v>
      </c>
      <c r="G122" s="3">
        <f t="shared" ref="G122:G137" si="24">+D122-F122</f>
        <v>12376</v>
      </c>
      <c r="H122" s="33" t="s">
        <v>157</v>
      </c>
      <c r="I122" s="35"/>
      <c r="K122" s="79"/>
    </row>
    <row r="123" spans="1:11" x14ac:dyDescent="0.25">
      <c r="A123" s="156" t="s">
        <v>120</v>
      </c>
      <c r="B123" s="163">
        <v>25483</v>
      </c>
      <c r="C123" s="42" t="s">
        <v>121</v>
      </c>
      <c r="D123" s="103">
        <v>13000</v>
      </c>
      <c r="E123" s="3">
        <f t="shared" si="22"/>
        <v>1664</v>
      </c>
      <c r="F123" s="3">
        <f t="shared" si="23"/>
        <v>624</v>
      </c>
      <c r="G123" s="3">
        <f t="shared" si="24"/>
        <v>12376</v>
      </c>
      <c r="H123" s="33" t="s">
        <v>158</v>
      </c>
      <c r="I123" s="35"/>
      <c r="K123" s="79"/>
    </row>
    <row r="124" spans="1:11" x14ac:dyDescent="0.25">
      <c r="A124" s="156" t="s">
        <v>120</v>
      </c>
      <c r="B124" s="163">
        <v>25478</v>
      </c>
      <c r="C124" s="42" t="s">
        <v>122</v>
      </c>
      <c r="D124" s="103">
        <v>13000</v>
      </c>
      <c r="E124" s="3">
        <f t="shared" si="22"/>
        <v>1664</v>
      </c>
      <c r="F124" s="3">
        <f t="shared" si="23"/>
        <v>624</v>
      </c>
      <c r="G124" s="3">
        <f t="shared" si="24"/>
        <v>12376</v>
      </c>
      <c r="H124" s="33" t="s">
        <v>158</v>
      </c>
      <c r="I124" s="35"/>
      <c r="K124" s="79"/>
    </row>
    <row r="125" spans="1:11" x14ac:dyDescent="0.25">
      <c r="A125" s="156" t="s">
        <v>120</v>
      </c>
      <c r="B125" s="163">
        <v>25479</v>
      </c>
      <c r="C125" s="42" t="s">
        <v>123</v>
      </c>
      <c r="D125" s="103">
        <v>13000</v>
      </c>
      <c r="E125" s="3">
        <f t="shared" si="22"/>
        <v>1664</v>
      </c>
      <c r="F125" s="3">
        <f t="shared" si="23"/>
        <v>624</v>
      </c>
      <c r="G125" s="3">
        <f t="shared" si="24"/>
        <v>12376</v>
      </c>
      <c r="H125" s="33" t="s">
        <v>158</v>
      </c>
      <c r="I125" s="35"/>
    </row>
    <row r="126" spans="1:11" x14ac:dyDescent="0.25">
      <c r="A126" s="156" t="s">
        <v>124</v>
      </c>
      <c r="B126" s="163">
        <v>25550</v>
      </c>
      <c r="C126" s="42" t="s">
        <v>125</v>
      </c>
      <c r="D126" s="103">
        <v>13000</v>
      </c>
      <c r="E126" s="3">
        <f t="shared" si="22"/>
        <v>1664</v>
      </c>
      <c r="F126" s="3">
        <f t="shared" si="23"/>
        <v>624</v>
      </c>
      <c r="G126" s="3">
        <f t="shared" si="24"/>
        <v>12376</v>
      </c>
      <c r="H126" s="33" t="s">
        <v>158</v>
      </c>
      <c r="I126" s="35"/>
    </row>
    <row r="127" spans="1:11" x14ac:dyDescent="0.25">
      <c r="A127" s="158" t="s">
        <v>124</v>
      </c>
      <c r="B127" s="163">
        <v>25509</v>
      </c>
      <c r="C127" s="42" t="s">
        <v>125</v>
      </c>
      <c r="D127" s="103">
        <v>13000</v>
      </c>
      <c r="E127" s="3">
        <f t="shared" si="22"/>
        <v>1664</v>
      </c>
      <c r="F127" s="3">
        <f t="shared" si="23"/>
        <v>624</v>
      </c>
      <c r="G127" s="3">
        <f t="shared" si="24"/>
        <v>12376</v>
      </c>
      <c r="H127" s="33" t="s">
        <v>158</v>
      </c>
      <c r="I127" s="35"/>
    </row>
    <row r="128" spans="1:11" x14ac:dyDescent="0.25">
      <c r="A128" s="158" t="s">
        <v>124</v>
      </c>
      <c r="B128" s="163">
        <v>25506</v>
      </c>
      <c r="C128" s="42" t="s">
        <v>122</v>
      </c>
      <c r="D128" s="103">
        <v>13000</v>
      </c>
      <c r="E128" s="3">
        <f t="shared" si="22"/>
        <v>1664</v>
      </c>
      <c r="F128" s="3">
        <f t="shared" si="23"/>
        <v>624</v>
      </c>
      <c r="G128" s="3">
        <f t="shared" si="24"/>
        <v>12376</v>
      </c>
      <c r="H128" s="33" t="s">
        <v>163</v>
      </c>
      <c r="I128" s="35"/>
    </row>
    <row r="129" spans="1:12" x14ac:dyDescent="0.25">
      <c r="A129" s="159" t="s">
        <v>127</v>
      </c>
      <c r="B129" s="117">
        <v>26386</v>
      </c>
      <c r="C129" s="117" t="s">
        <v>132</v>
      </c>
      <c r="D129" s="106">
        <v>13000</v>
      </c>
      <c r="E129" s="3">
        <f t="shared" si="22"/>
        <v>1664</v>
      </c>
      <c r="F129" s="3">
        <f t="shared" si="23"/>
        <v>624</v>
      </c>
      <c r="G129" s="3">
        <f t="shared" si="24"/>
        <v>12376</v>
      </c>
      <c r="H129" s="86" t="s">
        <v>159</v>
      </c>
      <c r="I129" s="35"/>
      <c r="L129" s="121"/>
    </row>
    <row r="130" spans="1:12" x14ac:dyDescent="0.25">
      <c r="A130" s="160" t="s">
        <v>128</v>
      </c>
      <c r="B130" s="117">
        <v>26444</v>
      </c>
      <c r="C130" s="117" t="s">
        <v>133</v>
      </c>
      <c r="D130" s="106">
        <v>13000</v>
      </c>
      <c r="E130" s="3">
        <f t="shared" si="22"/>
        <v>1664</v>
      </c>
      <c r="F130" s="3">
        <f t="shared" si="23"/>
        <v>624</v>
      </c>
      <c r="G130" s="3">
        <f t="shared" si="24"/>
        <v>12376</v>
      </c>
      <c r="H130" s="86" t="s">
        <v>160</v>
      </c>
      <c r="I130" s="35"/>
    </row>
    <row r="131" spans="1:12" x14ac:dyDescent="0.25">
      <c r="A131" s="160" t="s">
        <v>129</v>
      </c>
      <c r="B131" s="117">
        <v>26507</v>
      </c>
      <c r="C131" s="117" t="s">
        <v>134</v>
      </c>
      <c r="D131" s="106">
        <v>39000</v>
      </c>
      <c r="E131" s="3">
        <f t="shared" si="22"/>
        <v>4992</v>
      </c>
      <c r="F131" s="3">
        <f t="shared" si="23"/>
        <v>1872</v>
      </c>
      <c r="G131" s="3">
        <f t="shared" si="24"/>
        <v>37128</v>
      </c>
      <c r="H131" s="86" t="s">
        <v>160</v>
      </c>
      <c r="I131" s="35"/>
    </row>
    <row r="132" spans="1:12" x14ac:dyDescent="0.25">
      <c r="A132" s="149" t="s">
        <v>130</v>
      </c>
      <c r="B132" s="117">
        <v>27566</v>
      </c>
      <c r="C132" s="117" t="s">
        <v>135</v>
      </c>
      <c r="D132" s="122">
        <v>13000</v>
      </c>
      <c r="E132" s="3">
        <f t="shared" si="22"/>
        <v>1664</v>
      </c>
      <c r="F132" s="3">
        <f t="shared" si="23"/>
        <v>624</v>
      </c>
      <c r="G132" s="3">
        <f t="shared" si="24"/>
        <v>12376</v>
      </c>
      <c r="H132" s="86" t="s">
        <v>166</v>
      </c>
      <c r="I132" s="35"/>
      <c r="K132"/>
    </row>
    <row r="133" spans="1:12" x14ac:dyDescent="0.25">
      <c r="A133" s="150">
        <v>43260</v>
      </c>
      <c r="B133" s="117">
        <v>28451</v>
      </c>
      <c r="C133" s="117" t="s">
        <v>183</v>
      </c>
      <c r="D133" s="127">
        <v>26000</v>
      </c>
      <c r="E133" s="3">
        <f t="shared" si="22"/>
        <v>3328</v>
      </c>
      <c r="F133" s="3">
        <f t="shared" si="23"/>
        <v>1248</v>
      </c>
      <c r="G133" s="3">
        <f t="shared" si="24"/>
        <v>24752</v>
      </c>
      <c r="H133" s="86" t="s">
        <v>193</v>
      </c>
      <c r="I133" s="35"/>
      <c r="K133" s="123"/>
    </row>
    <row r="134" spans="1:12" x14ac:dyDescent="0.25">
      <c r="A134" s="150">
        <v>43290</v>
      </c>
      <c r="B134" s="117">
        <v>28479</v>
      </c>
      <c r="C134" s="117" t="s">
        <v>184</v>
      </c>
      <c r="D134" s="127">
        <v>39000</v>
      </c>
      <c r="E134" s="3">
        <f t="shared" si="22"/>
        <v>4992</v>
      </c>
      <c r="F134" s="3">
        <f t="shared" si="23"/>
        <v>1872</v>
      </c>
      <c r="G134" s="3">
        <f t="shared" si="24"/>
        <v>37128</v>
      </c>
      <c r="H134" s="86" t="s">
        <v>194</v>
      </c>
      <c r="I134" s="35"/>
      <c r="K134" s="123"/>
    </row>
    <row r="135" spans="1:12" x14ac:dyDescent="0.25">
      <c r="A135" s="149" t="s">
        <v>187</v>
      </c>
      <c r="B135" s="117">
        <v>29070</v>
      </c>
      <c r="C135" s="117" t="s">
        <v>188</v>
      </c>
      <c r="D135" s="127">
        <v>11000</v>
      </c>
      <c r="E135" s="3">
        <f t="shared" si="22"/>
        <v>1408</v>
      </c>
      <c r="F135" s="3">
        <f t="shared" si="23"/>
        <v>528</v>
      </c>
      <c r="G135" s="3">
        <f t="shared" si="24"/>
        <v>10472</v>
      </c>
      <c r="H135" s="86" t="s">
        <v>192</v>
      </c>
      <c r="I135" s="35"/>
      <c r="K135" s="123"/>
    </row>
    <row r="136" spans="1:12" x14ac:dyDescent="0.25">
      <c r="A136" s="149" t="s">
        <v>190</v>
      </c>
      <c r="B136" s="117">
        <v>29246</v>
      </c>
      <c r="C136" s="117" t="s">
        <v>191</v>
      </c>
      <c r="D136" s="127">
        <v>13000</v>
      </c>
      <c r="E136" s="3">
        <f t="shared" si="22"/>
        <v>1664</v>
      </c>
      <c r="F136" s="3">
        <f t="shared" si="23"/>
        <v>624</v>
      </c>
      <c r="G136" s="3">
        <f t="shared" si="24"/>
        <v>12376</v>
      </c>
      <c r="H136" s="86" t="s">
        <v>551</v>
      </c>
      <c r="I136" s="35"/>
      <c r="K136" s="123"/>
    </row>
    <row r="137" spans="1:12" x14ac:dyDescent="0.25">
      <c r="A137" s="150">
        <v>43383</v>
      </c>
      <c r="B137" s="117">
        <v>29717</v>
      </c>
      <c r="C137" s="117" t="s">
        <v>227</v>
      </c>
      <c r="D137" s="127">
        <v>13000</v>
      </c>
      <c r="E137" s="3">
        <f t="shared" si="22"/>
        <v>1664</v>
      </c>
      <c r="F137" s="3">
        <f t="shared" si="23"/>
        <v>624</v>
      </c>
      <c r="G137" s="3">
        <f t="shared" si="24"/>
        <v>12376</v>
      </c>
      <c r="H137" s="86" t="s">
        <v>228</v>
      </c>
      <c r="I137" s="35"/>
      <c r="K137" s="125"/>
    </row>
    <row r="138" spans="1:12" x14ac:dyDescent="0.25">
      <c r="A138" s="150">
        <v>43444</v>
      </c>
      <c r="B138" s="117">
        <v>29800</v>
      </c>
      <c r="C138" s="117" t="s">
        <v>182</v>
      </c>
      <c r="D138" s="127">
        <v>13000</v>
      </c>
      <c r="E138" s="3">
        <f t="shared" ref="E138:E173" si="25">+D138*0.128</f>
        <v>1664</v>
      </c>
      <c r="F138" s="3">
        <f t="shared" ref="F138:F173" si="26">+E138*0.375</f>
        <v>624</v>
      </c>
      <c r="G138" s="3">
        <f t="shared" ref="G138:G173" si="27">+D138-F138</f>
        <v>12376</v>
      </c>
      <c r="H138" s="86" t="s">
        <v>488</v>
      </c>
      <c r="I138" s="35"/>
      <c r="K138" s="125"/>
    </row>
    <row r="139" spans="1:12" x14ac:dyDescent="0.25">
      <c r="A139" s="150">
        <v>43444</v>
      </c>
      <c r="B139" s="117">
        <v>29801</v>
      </c>
      <c r="C139" s="117" t="s">
        <v>181</v>
      </c>
      <c r="D139" s="127">
        <v>26000</v>
      </c>
      <c r="E139" s="3">
        <f t="shared" si="25"/>
        <v>3328</v>
      </c>
      <c r="F139" s="3">
        <f t="shared" si="26"/>
        <v>1248</v>
      </c>
      <c r="G139" s="3">
        <f t="shared" si="27"/>
        <v>24752</v>
      </c>
      <c r="H139" s="86" t="s">
        <v>228</v>
      </c>
      <c r="I139" s="35"/>
      <c r="K139" s="125"/>
    </row>
    <row r="140" spans="1:12" x14ac:dyDescent="0.25">
      <c r="A140" s="150">
        <v>43444</v>
      </c>
      <c r="B140" s="117">
        <v>29751</v>
      </c>
      <c r="C140" s="117" t="s">
        <v>183</v>
      </c>
      <c r="D140" s="127">
        <v>13000</v>
      </c>
      <c r="E140" s="3">
        <f t="shared" si="25"/>
        <v>1664</v>
      </c>
      <c r="F140" s="3">
        <f t="shared" si="26"/>
        <v>624</v>
      </c>
      <c r="G140" s="3">
        <f t="shared" si="27"/>
        <v>12376</v>
      </c>
      <c r="H140" s="86" t="s">
        <v>488</v>
      </c>
      <c r="I140" s="35"/>
      <c r="K140" s="125"/>
    </row>
    <row r="141" spans="1:12" x14ac:dyDescent="0.25">
      <c r="A141" s="150">
        <v>43444</v>
      </c>
      <c r="B141" s="117">
        <v>29752</v>
      </c>
      <c r="C141" s="117" t="s">
        <v>472</v>
      </c>
      <c r="D141" s="127">
        <v>13000</v>
      </c>
      <c r="E141" s="3">
        <f t="shared" si="25"/>
        <v>1664</v>
      </c>
      <c r="F141" s="3">
        <f t="shared" si="26"/>
        <v>624</v>
      </c>
      <c r="G141" s="3">
        <f t="shared" si="27"/>
        <v>12376</v>
      </c>
      <c r="H141" s="86" t="s">
        <v>487</v>
      </c>
      <c r="I141" s="35"/>
      <c r="K141" s="125"/>
    </row>
    <row r="142" spans="1:12" x14ac:dyDescent="0.25">
      <c r="A142" s="150">
        <v>43444</v>
      </c>
      <c r="B142" s="117">
        <v>29756</v>
      </c>
      <c r="C142" s="117" t="s">
        <v>473</v>
      </c>
      <c r="D142" s="127">
        <v>26000</v>
      </c>
      <c r="E142" s="3">
        <f t="shared" si="25"/>
        <v>3328</v>
      </c>
      <c r="F142" s="3">
        <f t="shared" si="26"/>
        <v>1248</v>
      </c>
      <c r="G142" s="3">
        <f t="shared" si="27"/>
        <v>24752</v>
      </c>
      <c r="H142" s="86" t="s">
        <v>228</v>
      </c>
      <c r="I142" s="35"/>
      <c r="K142" s="125"/>
    </row>
    <row r="143" spans="1:12" x14ac:dyDescent="0.25">
      <c r="A143" s="150">
        <v>43444</v>
      </c>
      <c r="B143" s="117">
        <v>29761</v>
      </c>
      <c r="C143" s="117" t="s">
        <v>180</v>
      </c>
      <c r="D143" s="127">
        <v>26000</v>
      </c>
      <c r="E143" s="3">
        <f t="shared" si="25"/>
        <v>3328</v>
      </c>
      <c r="F143" s="3">
        <f t="shared" si="26"/>
        <v>1248</v>
      </c>
      <c r="G143" s="3">
        <f t="shared" si="27"/>
        <v>24752</v>
      </c>
      <c r="H143" s="86" t="s">
        <v>228</v>
      </c>
      <c r="I143" s="35"/>
      <c r="K143" s="125"/>
    </row>
    <row r="144" spans="1:12" x14ac:dyDescent="0.25">
      <c r="A144" s="150">
        <v>43444</v>
      </c>
      <c r="B144" s="117">
        <v>29762</v>
      </c>
      <c r="C144" s="117" t="s">
        <v>468</v>
      </c>
      <c r="D144" s="127">
        <v>26000</v>
      </c>
      <c r="E144" s="3">
        <f t="shared" si="25"/>
        <v>3328</v>
      </c>
      <c r="F144" s="3">
        <f t="shared" si="26"/>
        <v>1248</v>
      </c>
      <c r="G144" s="3">
        <f t="shared" si="27"/>
        <v>24752</v>
      </c>
      <c r="H144" s="86" t="s">
        <v>228</v>
      </c>
      <c r="I144" s="35"/>
      <c r="K144" s="125"/>
    </row>
    <row r="145" spans="1:11" x14ac:dyDescent="0.25">
      <c r="A145" s="150">
        <v>43444</v>
      </c>
      <c r="B145" s="117">
        <v>29764</v>
      </c>
      <c r="C145" s="117" t="s">
        <v>184</v>
      </c>
      <c r="D145" s="127">
        <v>13000</v>
      </c>
      <c r="E145" s="3">
        <f t="shared" si="25"/>
        <v>1664</v>
      </c>
      <c r="F145" s="3">
        <f t="shared" si="26"/>
        <v>624</v>
      </c>
      <c r="G145" s="3">
        <f t="shared" si="27"/>
        <v>12376</v>
      </c>
      <c r="H145" s="86" t="s">
        <v>488</v>
      </c>
      <c r="I145" s="35"/>
      <c r="K145" s="125"/>
    </row>
    <row r="146" spans="1:11" x14ac:dyDescent="0.25">
      <c r="A146" s="150">
        <v>43444</v>
      </c>
      <c r="B146" s="117">
        <v>29765</v>
      </c>
      <c r="C146" s="117" t="s">
        <v>469</v>
      </c>
      <c r="D146" s="127">
        <v>26000</v>
      </c>
      <c r="E146" s="3">
        <f t="shared" si="25"/>
        <v>3328</v>
      </c>
      <c r="F146" s="3">
        <f t="shared" si="26"/>
        <v>1248</v>
      </c>
      <c r="G146" s="3">
        <f t="shared" si="27"/>
        <v>24752</v>
      </c>
      <c r="H146" s="86" t="s">
        <v>488</v>
      </c>
      <c r="I146" s="35"/>
      <c r="K146" s="125"/>
    </row>
    <row r="147" spans="1:11" x14ac:dyDescent="0.25">
      <c r="A147" s="150">
        <v>43444</v>
      </c>
      <c r="B147" s="117">
        <v>29766</v>
      </c>
      <c r="C147" s="117" t="s">
        <v>179</v>
      </c>
      <c r="D147" s="127">
        <v>13000</v>
      </c>
      <c r="E147" s="3">
        <f t="shared" si="25"/>
        <v>1664</v>
      </c>
      <c r="F147" s="3">
        <f t="shared" si="26"/>
        <v>624</v>
      </c>
      <c r="G147" s="3">
        <f t="shared" si="27"/>
        <v>12376</v>
      </c>
      <c r="H147" s="86" t="s">
        <v>488</v>
      </c>
      <c r="I147" s="35"/>
      <c r="K147" s="125"/>
    </row>
    <row r="148" spans="1:11" x14ac:dyDescent="0.25">
      <c r="A148" s="150">
        <v>43444</v>
      </c>
      <c r="B148" s="117">
        <v>29770</v>
      </c>
      <c r="C148" s="117" t="s">
        <v>474</v>
      </c>
      <c r="D148" s="127">
        <v>13000</v>
      </c>
      <c r="E148" s="3">
        <f t="shared" si="25"/>
        <v>1664</v>
      </c>
      <c r="F148" s="3">
        <f t="shared" si="26"/>
        <v>624</v>
      </c>
      <c r="G148" s="3">
        <f t="shared" si="27"/>
        <v>12376</v>
      </c>
      <c r="H148" s="86" t="s">
        <v>488</v>
      </c>
      <c r="I148" s="35"/>
      <c r="K148" s="125"/>
    </row>
    <row r="149" spans="1:11" x14ac:dyDescent="0.25">
      <c r="A149" s="150">
        <v>43444</v>
      </c>
      <c r="B149" s="117">
        <v>29760</v>
      </c>
      <c r="C149" s="117" t="s">
        <v>177</v>
      </c>
      <c r="D149" s="127">
        <v>13000</v>
      </c>
      <c r="E149" s="3">
        <f t="shared" si="25"/>
        <v>1664</v>
      </c>
      <c r="F149" s="3">
        <f t="shared" si="26"/>
        <v>624</v>
      </c>
      <c r="G149" s="3">
        <f t="shared" si="27"/>
        <v>12376</v>
      </c>
      <c r="H149" s="86" t="s">
        <v>488</v>
      </c>
      <c r="I149" s="35"/>
      <c r="K149" s="125"/>
    </row>
    <row r="150" spans="1:11" x14ac:dyDescent="0.25">
      <c r="A150" s="149" t="s">
        <v>453</v>
      </c>
      <c r="B150" s="117">
        <v>29865</v>
      </c>
      <c r="C150" s="117" t="s">
        <v>109</v>
      </c>
      <c r="D150" s="127">
        <v>13000</v>
      </c>
      <c r="E150" s="3">
        <f t="shared" si="25"/>
        <v>1664</v>
      </c>
      <c r="F150" s="3">
        <f t="shared" si="26"/>
        <v>624</v>
      </c>
      <c r="G150" s="3">
        <f t="shared" si="27"/>
        <v>12376</v>
      </c>
      <c r="H150" s="86" t="s">
        <v>480</v>
      </c>
      <c r="I150" s="35"/>
      <c r="K150" s="125"/>
    </row>
    <row r="151" spans="1:11" x14ac:dyDescent="0.25">
      <c r="A151" s="149" t="s">
        <v>453</v>
      </c>
      <c r="B151" s="117">
        <v>29866</v>
      </c>
      <c r="C151" s="117" t="s">
        <v>470</v>
      </c>
      <c r="D151" s="127">
        <v>13000</v>
      </c>
      <c r="E151" s="3">
        <f t="shared" si="25"/>
        <v>1664</v>
      </c>
      <c r="F151" s="3">
        <f t="shared" si="26"/>
        <v>624</v>
      </c>
      <c r="G151" s="3">
        <f t="shared" si="27"/>
        <v>12376</v>
      </c>
      <c r="H151" s="86" t="s">
        <v>481</v>
      </c>
      <c r="I151" s="35"/>
      <c r="K151" s="125"/>
    </row>
    <row r="152" spans="1:11" x14ac:dyDescent="0.25">
      <c r="A152" s="149" t="s">
        <v>453</v>
      </c>
      <c r="B152" s="117">
        <v>29867</v>
      </c>
      <c r="C152" s="117" t="s">
        <v>471</v>
      </c>
      <c r="D152" s="127">
        <v>13000</v>
      </c>
      <c r="E152" s="3">
        <f t="shared" si="25"/>
        <v>1664</v>
      </c>
      <c r="F152" s="3">
        <f t="shared" si="26"/>
        <v>624</v>
      </c>
      <c r="G152" s="3">
        <f t="shared" si="27"/>
        <v>12376</v>
      </c>
      <c r="H152" s="86" t="s">
        <v>480</v>
      </c>
      <c r="I152" s="35"/>
      <c r="K152" s="125"/>
    </row>
    <row r="153" spans="1:11" x14ac:dyDescent="0.25">
      <c r="A153" s="149" t="s">
        <v>456</v>
      </c>
      <c r="B153" s="117">
        <v>29939</v>
      </c>
      <c r="C153" s="117" t="s">
        <v>475</v>
      </c>
      <c r="D153" s="127">
        <v>39000</v>
      </c>
      <c r="E153" s="3">
        <f t="shared" si="25"/>
        <v>4992</v>
      </c>
      <c r="F153" s="3">
        <f t="shared" si="26"/>
        <v>1872</v>
      </c>
      <c r="G153" s="3">
        <f t="shared" si="27"/>
        <v>37128</v>
      </c>
      <c r="H153" s="86" t="s">
        <v>478</v>
      </c>
      <c r="I153" s="35"/>
      <c r="K153" s="125"/>
    </row>
    <row r="154" spans="1:11" x14ac:dyDescent="0.25">
      <c r="A154" s="149" t="s">
        <v>456</v>
      </c>
      <c r="B154" s="117">
        <v>29940</v>
      </c>
      <c r="C154" s="117" t="s">
        <v>476</v>
      </c>
      <c r="D154" s="127">
        <v>39000</v>
      </c>
      <c r="E154" s="3">
        <f t="shared" si="25"/>
        <v>4992</v>
      </c>
      <c r="F154" s="3">
        <f t="shared" si="26"/>
        <v>1872</v>
      </c>
      <c r="G154" s="3">
        <f t="shared" si="27"/>
        <v>37128</v>
      </c>
      <c r="H154" s="86" t="s">
        <v>478</v>
      </c>
      <c r="I154" s="35"/>
      <c r="K154" s="125"/>
    </row>
    <row r="155" spans="1:11" x14ac:dyDescent="0.25">
      <c r="A155" s="149" t="s">
        <v>459</v>
      </c>
      <c r="B155" s="117">
        <v>29980</v>
      </c>
      <c r="C155" s="117" t="s">
        <v>477</v>
      </c>
      <c r="D155" s="127">
        <v>13000</v>
      </c>
      <c r="E155" s="3">
        <f t="shared" si="25"/>
        <v>1664</v>
      </c>
      <c r="F155" s="3">
        <f t="shared" si="26"/>
        <v>624</v>
      </c>
      <c r="G155" s="3">
        <f t="shared" si="27"/>
        <v>12376</v>
      </c>
      <c r="H155" s="86" t="s">
        <v>486</v>
      </c>
      <c r="I155" s="35"/>
      <c r="K155" s="125"/>
    </row>
    <row r="156" spans="1:11" x14ac:dyDescent="0.25">
      <c r="A156" s="149" t="s">
        <v>459</v>
      </c>
      <c r="B156" s="117">
        <v>29983</v>
      </c>
      <c r="C156" s="117" t="s">
        <v>226</v>
      </c>
      <c r="D156" s="127">
        <v>13000</v>
      </c>
      <c r="E156" s="3">
        <f t="shared" si="25"/>
        <v>1664</v>
      </c>
      <c r="F156" s="3">
        <f t="shared" si="26"/>
        <v>624</v>
      </c>
      <c r="G156" s="3">
        <f t="shared" si="27"/>
        <v>12376</v>
      </c>
      <c r="H156" s="86" t="s">
        <v>479</v>
      </c>
      <c r="I156" s="35"/>
      <c r="K156" s="125"/>
    </row>
    <row r="157" spans="1:11" x14ac:dyDescent="0.25">
      <c r="A157" s="150">
        <v>43142</v>
      </c>
      <c r="B157" s="117">
        <v>30572</v>
      </c>
      <c r="C157" s="117" t="s">
        <v>464</v>
      </c>
      <c r="D157" s="127">
        <v>26000</v>
      </c>
      <c r="E157" s="3">
        <f t="shared" si="25"/>
        <v>3328</v>
      </c>
      <c r="F157" s="3">
        <f t="shared" si="26"/>
        <v>1248</v>
      </c>
      <c r="G157" s="3">
        <f t="shared" si="27"/>
        <v>24752</v>
      </c>
      <c r="H157" s="86" t="s">
        <v>483</v>
      </c>
      <c r="I157" s="35"/>
      <c r="K157" s="125"/>
    </row>
    <row r="158" spans="1:11" x14ac:dyDescent="0.25">
      <c r="A158" s="150">
        <v>43142</v>
      </c>
      <c r="B158" s="117">
        <v>30553</v>
      </c>
      <c r="C158" s="117" t="s">
        <v>465</v>
      </c>
      <c r="D158" s="127">
        <v>13000</v>
      </c>
      <c r="E158" s="3">
        <f t="shared" si="25"/>
        <v>1664</v>
      </c>
      <c r="F158" s="3">
        <f t="shared" si="26"/>
        <v>624</v>
      </c>
      <c r="G158" s="3">
        <f t="shared" si="27"/>
        <v>12376</v>
      </c>
      <c r="H158" s="86" t="s">
        <v>485</v>
      </c>
      <c r="I158" s="35"/>
      <c r="K158" s="125"/>
    </row>
    <row r="159" spans="1:11" x14ac:dyDescent="0.25">
      <c r="A159" s="150">
        <v>43170</v>
      </c>
      <c r="B159" s="117">
        <v>30585</v>
      </c>
      <c r="C159" s="117" t="s">
        <v>466</v>
      </c>
      <c r="D159" s="127">
        <v>39000</v>
      </c>
      <c r="E159" s="3">
        <f t="shared" si="25"/>
        <v>4992</v>
      </c>
      <c r="F159" s="3">
        <f t="shared" si="26"/>
        <v>1872</v>
      </c>
      <c r="G159" s="3">
        <f t="shared" si="27"/>
        <v>37128</v>
      </c>
      <c r="H159" s="86" t="s">
        <v>484</v>
      </c>
      <c r="I159" s="35"/>
      <c r="K159" s="125"/>
    </row>
    <row r="160" spans="1:11" x14ac:dyDescent="0.25">
      <c r="A160" s="150">
        <v>43170</v>
      </c>
      <c r="B160" s="117">
        <v>30599</v>
      </c>
      <c r="C160" s="117" t="s">
        <v>28</v>
      </c>
      <c r="D160" s="127">
        <v>149500</v>
      </c>
      <c r="E160" s="3">
        <f t="shared" si="25"/>
        <v>19136</v>
      </c>
      <c r="F160" s="3">
        <f t="shared" si="26"/>
        <v>7176</v>
      </c>
      <c r="G160" s="3">
        <f t="shared" si="27"/>
        <v>142324</v>
      </c>
      <c r="H160" s="86" t="s">
        <v>482</v>
      </c>
      <c r="I160" s="35"/>
      <c r="K160" s="125"/>
    </row>
    <row r="161" spans="1:11" x14ac:dyDescent="0.25">
      <c r="A161" s="149" t="s">
        <v>525</v>
      </c>
      <c r="B161" s="117">
        <v>31154</v>
      </c>
      <c r="C161" s="117" t="s">
        <v>526</v>
      </c>
      <c r="D161" s="127">
        <v>12500</v>
      </c>
      <c r="E161" s="3">
        <f t="shared" si="25"/>
        <v>1600</v>
      </c>
      <c r="F161" s="3">
        <f t="shared" si="26"/>
        <v>600</v>
      </c>
      <c r="G161" s="3">
        <f t="shared" si="27"/>
        <v>11900</v>
      </c>
      <c r="H161" s="86" t="s">
        <v>559</v>
      </c>
      <c r="I161" s="35"/>
      <c r="K161" s="125"/>
    </row>
    <row r="162" spans="1:11" x14ac:dyDescent="0.25">
      <c r="A162" s="149" t="s">
        <v>527</v>
      </c>
      <c r="B162" s="117">
        <v>31196</v>
      </c>
      <c r="C162" s="117" t="s">
        <v>528</v>
      </c>
      <c r="D162" s="127">
        <v>13000</v>
      </c>
      <c r="E162" s="3">
        <f t="shared" si="25"/>
        <v>1664</v>
      </c>
      <c r="F162" s="3">
        <f t="shared" si="26"/>
        <v>624</v>
      </c>
      <c r="G162" s="3">
        <f t="shared" si="27"/>
        <v>12376</v>
      </c>
      <c r="H162" s="86" t="s">
        <v>555</v>
      </c>
      <c r="I162" s="35"/>
      <c r="K162" s="125"/>
    </row>
    <row r="163" spans="1:11" x14ac:dyDescent="0.25">
      <c r="A163" s="149" t="s">
        <v>527</v>
      </c>
      <c r="B163" s="117">
        <v>31195</v>
      </c>
      <c r="C163" s="117" t="s">
        <v>529</v>
      </c>
      <c r="D163" s="127">
        <v>13000</v>
      </c>
      <c r="E163" s="3">
        <f t="shared" si="25"/>
        <v>1664</v>
      </c>
      <c r="F163" s="3">
        <f t="shared" si="26"/>
        <v>624</v>
      </c>
      <c r="G163" s="3">
        <f t="shared" si="27"/>
        <v>12376</v>
      </c>
      <c r="H163" s="86" t="s">
        <v>556</v>
      </c>
      <c r="I163" s="35"/>
      <c r="K163" s="125"/>
    </row>
    <row r="164" spans="1:11" x14ac:dyDescent="0.25">
      <c r="A164" s="149" t="s">
        <v>527</v>
      </c>
      <c r="B164" s="117">
        <v>31190</v>
      </c>
      <c r="C164" s="117" t="s">
        <v>530</v>
      </c>
      <c r="D164" s="127">
        <v>13000</v>
      </c>
      <c r="E164" s="3">
        <f t="shared" si="25"/>
        <v>1664</v>
      </c>
      <c r="F164" s="3">
        <f t="shared" si="26"/>
        <v>624</v>
      </c>
      <c r="G164" s="3">
        <f t="shared" si="27"/>
        <v>12376</v>
      </c>
      <c r="H164" s="86" t="s">
        <v>556</v>
      </c>
      <c r="I164" s="35"/>
      <c r="K164" s="125"/>
    </row>
    <row r="165" spans="1:11" x14ac:dyDescent="0.25">
      <c r="A165" s="149" t="s">
        <v>531</v>
      </c>
      <c r="B165" s="117">
        <v>31275</v>
      </c>
      <c r="C165" s="117" t="s">
        <v>532</v>
      </c>
      <c r="D165" s="127">
        <v>13000</v>
      </c>
      <c r="E165" s="3">
        <f t="shared" si="25"/>
        <v>1664</v>
      </c>
      <c r="F165" s="3">
        <f t="shared" si="26"/>
        <v>624</v>
      </c>
      <c r="G165" s="3">
        <f t="shared" si="27"/>
        <v>12376</v>
      </c>
      <c r="H165" s="86" t="s">
        <v>557</v>
      </c>
      <c r="I165" s="35"/>
      <c r="K165" s="125"/>
    </row>
    <row r="166" spans="1:11" x14ac:dyDescent="0.25">
      <c r="A166" s="149" t="s">
        <v>531</v>
      </c>
      <c r="B166" s="117">
        <v>31273</v>
      </c>
      <c r="C166" s="117" t="s">
        <v>533</v>
      </c>
      <c r="D166" s="127">
        <v>13000</v>
      </c>
      <c r="E166" s="3">
        <f t="shared" si="25"/>
        <v>1664</v>
      </c>
      <c r="F166" s="3">
        <f t="shared" si="26"/>
        <v>624</v>
      </c>
      <c r="G166" s="3">
        <f t="shared" si="27"/>
        <v>12376</v>
      </c>
      <c r="H166" s="86" t="s">
        <v>553</v>
      </c>
      <c r="I166" s="35"/>
      <c r="K166" s="125"/>
    </row>
    <row r="167" spans="1:11" x14ac:dyDescent="0.25">
      <c r="A167" s="149" t="s">
        <v>531</v>
      </c>
      <c r="B167" s="117">
        <v>31271</v>
      </c>
      <c r="C167" s="117" t="s">
        <v>534</v>
      </c>
      <c r="D167" s="127">
        <v>13000</v>
      </c>
      <c r="E167" s="3">
        <f t="shared" si="25"/>
        <v>1664</v>
      </c>
      <c r="F167" s="3">
        <f t="shared" si="26"/>
        <v>624</v>
      </c>
      <c r="G167" s="3">
        <f t="shared" si="27"/>
        <v>12376</v>
      </c>
      <c r="H167" s="86" t="s">
        <v>553</v>
      </c>
      <c r="I167" s="35"/>
      <c r="K167" s="125"/>
    </row>
    <row r="168" spans="1:11" x14ac:dyDescent="0.25">
      <c r="A168" s="149" t="s">
        <v>531</v>
      </c>
      <c r="B168" s="117">
        <v>31268</v>
      </c>
      <c r="C168" s="117" t="s">
        <v>535</v>
      </c>
      <c r="D168" s="127">
        <v>13000</v>
      </c>
      <c r="E168" s="3">
        <f t="shared" si="25"/>
        <v>1664</v>
      </c>
      <c r="F168" s="3">
        <f t="shared" si="26"/>
        <v>624</v>
      </c>
      <c r="G168" s="3">
        <f t="shared" si="27"/>
        <v>12376</v>
      </c>
      <c r="H168" s="86" t="s">
        <v>557</v>
      </c>
      <c r="I168" s="35"/>
      <c r="K168" s="125"/>
    </row>
    <row r="169" spans="1:11" x14ac:dyDescent="0.25">
      <c r="A169" s="149" t="s">
        <v>531</v>
      </c>
      <c r="B169" s="117">
        <v>31258</v>
      </c>
      <c r="C169" s="117" t="s">
        <v>536</v>
      </c>
      <c r="D169" s="127">
        <v>13000</v>
      </c>
      <c r="E169" s="3">
        <f t="shared" si="25"/>
        <v>1664</v>
      </c>
      <c r="F169" s="3">
        <f t="shared" si="26"/>
        <v>624</v>
      </c>
      <c r="G169" s="3">
        <f t="shared" si="27"/>
        <v>12376</v>
      </c>
      <c r="H169" s="86" t="s">
        <v>554</v>
      </c>
      <c r="I169" s="35"/>
      <c r="K169" s="125"/>
    </row>
    <row r="170" spans="1:11" x14ac:dyDescent="0.25">
      <c r="A170" s="149" t="s">
        <v>531</v>
      </c>
      <c r="B170" s="117">
        <v>31257</v>
      </c>
      <c r="C170" s="117" t="s">
        <v>537</v>
      </c>
      <c r="D170" s="127">
        <v>13000</v>
      </c>
      <c r="E170" s="3">
        <f t="shared" si="25"/>
        <v>1664</v>
      </c>
      <c r="F170" s="3">
        <f t="shared" si="26"/>
        <v>624</v>
      </c>
      <c r="G170" s="3">
        <f t="shared" si="27"/>
        <v>12376</v>
      </c>
      <c r="H170" s="86" t="s">
        <v>553</v>
      </c>
      <c r="I170" s="35"/>
      <c r="K170" s="125"/>
    </row>
    <row r="171" spans="1:11" x14ac:dyDescent="0.25">
      <c r="A171" s="149" t="s">
        <v>538</v>
      </c>
      <c r="B171" s="117">
        <v>31336</v>
      </c>
      <c r="C171" s="117" t="s">
        <v>53</v>
      </c>
      <c r="D171" s="127">
        <v>26000</v>
      </c>
      <c r="E171" s="3">
        <f t="shared" si="25"/>
        <v>3328</v>
      </c>
      <c r="F171" s="3">
        <f t="shared" si="26"/>
        <v>1248</v>
      </c>
      <c r="G171" s="3">
        <f t="shared" si="27"/>
        <v>24752</v>
      </c>
      <c r="H171" s="86" t="s">
        <v>552</v>
      </c>
      <c r="I171" s="35"/>
      <c r="K171" s="125"/>
    </row>
    <row r="172" spans="1:11" x14ac:dyDescent="0.25">
      <c r="A172" s="149" t="s">
        <v>539</v>
      </c>
      <c r="B172" s="117">
        <v>31363</v>
      </c>
      <c r="C172" s="117" t="s">
        <v>540</v>
      </c>
      <c r="D172" s="127">
        <v>13000</v>
      </c>
      <c r="E172" s="3">
        <f t="shared" si="25"/>
        <v>1664</v>
      </c>
      <c r="F172" s="3">
        <f t="shared" si="26"/>
        <v>624</v>
      </c>
      <c r="G172" s="3">
        <f t="shared" si="27"/>
        <v>12376</v>
      </c>
      <c r="H172" s="86" t="s">
        <v>558</v>
      </c>
      <c r="I172" s="35"/>
      <c r="K172" s="125"/>
    </row>
    <row r="173" spans="1:11" x14ac:dyDescent="0.25">
      <c r="A173" s="149" t="s">
        <v>539</v>
      </c>
      <c r="B173" s="117">
        <v>31365</v>
      </c>
      <c r="C173" s="117" t="s">
        <v>541</v>
      </c>
      <c r="D173" s="127">
        <v>13000</v>
      </c>
      <c r="E173" s="3">
        <f t="shared" si="25"/>
        <v>1664</v>
      </c>
      <c r="F173" s="3">
        <f t="shared" si="26"/>
        <v>624</v>
      </c>
      <c r="G173" s="3">
        <f t="shared" si="27"/>
        <v>12376</v>
      </c>
      <c r="H173" s="86" t="s">
        <v>558</v>
      </c>
      <c r="I173" s="35"/>
      <c r="K173" s="123"/>
    </row>
    <row r="174" spans="1:11" x14ac:dyDescent="0.25">
      <c r="A174" s="150"/>
      <c r="B174" s="117"/>
      <c r="C174" s="117"/>
      <c r="D174" s="124"/>
      <c r="E174" s="3"/>
      <c r="F174" s="3"/>
      <c r="G174" s="3"/>
      <c r="H174" s="86"/>
      <c r="I174" s="35"/>
      <c r="K174" s="123"/>
    </row>
    <row r="175" spans="1:11" x14ac:dyDescent="0.25">
      <c r="A175" s="150"/>
      <c r="B175" s="117"/>
      <c r="C175" s="117"/>
      <c r="D175" s="124"/>
      <c r="E175" s="3"/>
      <c r="F175" s="3"/>
      <c r="G175" s="3"/>
      <c r="H175" s="86"/>
      <c r="I175" s="35"/>
      <c r="K175" s="123"/>
    </row>
    <row r="176" spans="1:11" x14ac:dyDescent="0.25">
      <c r="A176" s="150"/>
      <c r="B176" s="117"/>
      <c r="C176" s="168"/>
      <c r="D176" s="124"/>
      <c r="E176" s="3"/>
      <c r="F176" s="3"/>
      <c r="G176" s="3"/>
      <c r="H176" s="86"/>
      <c r="I176" s="35"/>
      <c r="K176" s="123"/>
    </row>
    <row r="177" spans="1:11" s="91" customFormat="1" ht="15.75" thickBot="1" x14ac:dyDescent="0.3">
      <c r="A177" s="161"/>
      <c r="B177" s="154"/>
      <c r="C177" s="165"/>
      <c r="D177" s="153">
        <f>SUM(D106:D176)</f>
        <v>1670490</v>
      </c>
      <c r="E177" s="87">
        <f>SUM(E106:E176)</f>
        <v>213822.72</v>
      </c>
      <c r="F177" s="87">
        <f>SUM(F106:F176)</f>
        <v>80183.51999999999</v>
      </c>
      <c r="G177" s="87">
        <f>SUM(G106:G176)</f>
        <v>1590306.48</v>
      </c>
      <c r="H177" s="89"/>
      <c r="I177" s="90"/>
      <c r="K177"/>
    </row>
    <row r="178" spans="1:11" x14ac:dyDescent="0.25">
      <c r="A178" s="157"/>
      <c r="B178" s="2"/>
      <c r="C178" s="83"/>
      <c r="D178" s="84"/>
      <c r="E178" s="85"/>
      <c r="F178" s="85"/>
      <c r="G178" s="85"/>
      <c r="H178" s="86"/>
      <c r="I178" s="35"/>
      <c r="K178"/>
    </row>
    <row r="179" spans="1:11" s="78" customFormat="1" x14ac:dyDescent="0.25">
      <c r="A179" s="157"/>
      <c r="B179" s="2"/>
      <c r="C179" s="169" t="s">
        <v>83</v>
      </c>
      <c r="D179" s="169"/>
      <c r="E179" s="169"/>
      <c r="F179" s="85"/>
      <c r="G179" s="85"/>
      <c r="H179" s="86"/>
      <c r="I179" s="35"/>
      <c r="K179"/>
    </row>
    <row r="180" spans="1:11" s="78" customFormat="1" x14ac:dyDescent="0.25">
      <c r="A180" s="164"/>
      <c r="B180" s="74"/>
      <c r="C180" s="166"/>
      <c r="D180" s="92" t="s">
        <v>85</v>
      </c>
      <c r="E180" s="92" t="s">
        <v>86</v>
      </c>
      <c r="F180" s="93" t="s">
        <v>87</v>
      </c>
      <c r="G180" s="76"/>
      <c r="H180" s="94"/>
      <c r="I180" s="95"/>
      <c r="K180"/>
    </row>
    <row r="181" spans="1:11" s="9" customFormat="1" x14ac:dyDescent="0.25">
      <c r="A181" s="4">
        <v>43405</v>
      </c>
      <c r="B181" s="113">
        <v>20427</v>
      </c>
      <c r="C181" s="5" t="s">
        <v>33</v>
      </c>
      <c r="D181" s="11">
        <v>34034</v>
      </c>
      <c r="E181" s="7">
        <v>31416</v>
      </c>
      <c r="F181" s="8">
        <f t="shared" ref="F181:F184" si="28">D181-E181</f>
        <v>2618</v>
      </c>
      <c r="G181" s="6"/>
      <c r="H181" s="9" t="s">
        <v>112</v>
      </c>
      <c r="I181" s="37"/>
      <c r="K181" s="10"/>
    </row>
    <row r="182" spans="1:11" s="9" customFormat="1" x14ac:dyDescent="0.25">
      <c r="A182" s="1">
        <v>43406</v>
      </c>
      <c r="B182" s="109">
        <v>21377</v>
      </c>
      <c r="C182" s="2" t="s">
        <v>49</v>
      </c>
      <c r="D182" s="3">
        <v>261657.2</v>
      </c>
      <c r="E182" s="7">
        <v>196112</v>
      </c>
      <c r="F182" s="8">
        <f t="shared" si="28"/>
        <v>65545.200000000012</v>
      </c>
      <c r="G182" s="6"/>
      <c r="H182" s="9" t="s">
        <v>161</v>
      </c>
      <c r="I182" s="37"/>
      <c r="K182" s="10"/>
    </row>
    <row r="183" spans="1:11" s="9" customFormat="1" x14ac:dyDescent="0.25">
      <c r="A183" s="4">
        <v>43406</v>
      </c>
      <c r="B183" s="113">
        <v>21376</v>
      </c>
      <c r="C183" s="5" t="s">
        <v>49</v>
      </c>
      <c r="D183" s="6">
        <v>447916</v>
      </c>
      <c r="E183" s="7">
        <v>345576</v>
      </c>
      <c r="F183" s="8">
        <f t="shared" si="28"/>
        <v>102340</v>
      </c>
      <c r="G183" s="6"/>
      <c r="H183" s="9" t="s">
        <v>161</v>
      </c>
      <c r="I183" s="37"/>
      <c r="K183" s="10"/>
    </row>
    <row r="184" spans="1:11" s="9" customFormat="1" x14ac:dyDescent="0.25">
      <c r="A184" s="4">
        <v>43437</v>
      </c>
      <c r="B184" s="113">
        <v>22315</v>
      </c>
      <c r="C184" s="5" t="s">
        <v>28</v>
      </c>
      <c r="D184" s="6">
        <v>2489570.44</v>
      </c>
      <c r="E184" s="7">
        <v>2112012</v>
      </c>
      <c r="F184" s="8">
        <f t="shared" si="28"/>
        <v>377558.43999999994</v>
      </c>
      <c r="G184" s="6"/>
      <c r="H184" s="9" t="s">
        <v>162</v>
      </c>
      <c r="I184" s="37"/>
      <c r="K184" s="10"/>
    </row>
    <row r="185" spans="1:11" s="78" customFormat="1" x14ac:dyDescent="0.25">
      <c r="A185" s="1"/>
      <c r="B185" s="109"/>
      <c r="C185" s="96"/>
      <c r="D185" s="97"/>
      <c r="E185" s="98"/>
      <c r="F185" s="3"/>
      <c r="G185" s="99">
        <f>SUM(F181:F184)</f>
        <v>548061.6399999999</v>
      </c>
      <c r="H185" s="33"/>
      <c r="I185" s="35"/>
      <c r="K185" s="79"/>
    </row>
    <row r="186" spans="1:11" ht="14.25" customHeight="1" x14ac:dyDescent="0.25">
      <c r="A186" s="1"/>
      <c r="B186" s="109"/>
      <c r="C186" s="2"/>
      <c r="D186" s="28"/>
      <c r="E186" s="3"/>
      <c r="F186" s="3"/>
      <c r="G186" s="3"/>
      <c r="H186" s="33"/>
      <c r="I186" s="35"/>
    </row>
    <row r="187" spans="1:11" hidden="1" x14ac:dyDescent="0.25">
      <c r="A187" s="1"/>
      <c r="B187" s="109"/>
      <c r="C187" s="2"/>
      <c r="D187" s="28"/>
      <c r="E187" s="3"/>
      <c r="F187" s="3"/>
      <c r="G187" s="3"/>
      <c r="H187" s="33"/>
      <c r="I187" s="35"/>
    </row>
    <row r="188" spans="1:11" hidden="1" x14ac:dyDescent="0.25">
      <c r="A188" s="1"/>
      <c r="B188" s="109"/>
      <c r="C188" s="2"/>
      <c r="D188" s="28"/>
      <c r="E188" s="3"/>
      <c r="F188" s="3"/>
      <c r="G188" s="3"/>
      <c r="H188" s="33"/>
      <c r="I188" s="35"/>
    </row>
    <row r="189" spans="1:11" x14ac:dyDescent="0.25">
      <c r="A189" s="1"/>
      <c r="B189" s="109"/>
      <c r="C189" s="2"/>
      <c r="D189" s="28"/>
      <c r="E189" s="3"/>
      <c r="F189" s="3"/>
      <c r="G189" s="3"/>
      <c r="H189" s="33"/>
      <c r="I189" s="35"/>
    </row>
    <row r="190" spans="1:11" ht="15.75" thickBot="1" x14ac:dyDescent="0.3">
      <c r="A190" s="118"/>
      <c r="B190" s="116"/>
      <c r="C190" s="104"/>
      <c r="D190" s="87"/>
      <c r="E190" s="88"/>
      <c r="F190" s="88"/>
      <c r="G190" s="88">
        <f>G177+G185</f>
        <v>2138368.12</v>
      </c>
      <c r="H190" s="105"/>
      <c r="I190" s="100"/>
      <c r="K190" s="79"/>
    </row>
    <row r="192" spans="1:11" x14ac:dyDescent="0.25">
      <c r="D192" s="27" t="s">
        <v>76</v>
      </c>
      <c r="G192" s="101">
        <f>G190</f>
        <v>2138368.12</v>
      </c>
    </row>
    <row r="195" spans="5:7" x14ac:dyDescent="0.25">
      <c r="E195" s="102">
        <f>D190-F190</f>
        <v>0</v>
      </c>
    </row>
    <row r="196" spans="5:7" x14ac:dyDescent="0.25">
      <c r="E196" s="29"/>
    </row>
    <row r="199" spans="5:7" x14ac:dyDescent="0.25">
      <c r="G199" s="26" t="s">
        <v>88</v>
      </c>
    </row>
  </sheetData>
  <mergeCells count="1">
    <mergeCell ref="C179:E179"/>
  </mergeCells>
  <hyperlinks>
    <hyperlink ref="B6" r:id="rId1"/>
    <hyperlink ref="B7" r:id="rId2"/>
  </hyperlinks>
  <pageMargins left="0.7" right="0.7" top="0.75" bottom="0.75" header="0.3" footer="0.3"/>
  <pageSetup scale="4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4"/>
  <sheetViews>
    <sheetView topLeftCell="A631" workbookViewId="0">
      <selection activeCell="A671" sqref="A671:D681"/>
    </sheetView>
  </sheetViews>
  <sheetFormatPr defaultRowHeight="15" x14ac:dyDescent="0.25"/>
  <cols>
    <col min="1" max="1" width="13.85546875" bestFit="1" customWidth="1"/>
    <col min="2" max="2" width="11.140625" bestFit="1" customWidth="1"/>
    <col min="3" max="3" width="30.42578125" bestFit="1" customWidth="1"/>
    <col min="4" max="4" width="11.7109375" bestFit="1" customWidth="1"/>
    <col min="5" max="5" width="13.28515625" bestFit="1" customWidth="1"/>
  </cols>
  <sheetData>
    <row r="1" spans="1:5" x14ac:dyDescent="0.25">
      <c r="A1" t="s">
        <v>0</v>
      </c>
      <c r="B1" t="s">
        <v>1</v>
      </c>
    </row>
    <row r="3" spans="1:5" x14ac:dyDescent="0.25">
      <c r="B3" t="s">
        <v>344</v>
      </c>
      <c r="C3" t="s">
        <v>345</v>
      </c>
    </row>
    <row r="6" spans="1:5" x14ac:dyDescent="0.25">
      <c r="C6" t="s">
        <v>3</v>
      </c>
      <c r="D6" t="s">
        <v>489</v>
      </c>
    </row>
    <row r="7" spans="1:5" x14ac:dyDescent="0.25">
      <c r="C7" t="s">
        <v>490</v>
      </c>
      <c r="D7" t="s">
        <v>491</v>
      </c>
      <c r="E7" t="s">
        <v>342</v>
      </c>
    </row>
    <row r="8" spans="1:5" x14ac:dyDescent="0.25">
      <c r="C8" t="s">
        <v>492</v>
      </c>
      <c r="D8" t="s">
        <v>493</v>
      </c>
    </row>
    <row r="9" spans="1:5" x14ac:dyDescent="0.25">
      <c r="C9" t="s">
        <v>494</v>
      </c>
      <c r="D9" t="s">
        <v>495</v>
      </c>
    </row>
    <row r="11" spans="1:5" x14ac:dyDescent="0.25">
      <c r="C11" t="s">
        <v>7</v>
      </c>
    </row>
    <row r="12" spans="1:5" x14ac:dyDescent="0.25">
      <c r="C12" t="s">
        <v>8</v>
      </c>
      <c r="D12">
        <v>0</v>
      </c>
    </row>
    <row r="13" spans="1:5" x14ac:dyDescent="0.25">
      <c r="C13" t="s">
        <v>9</v>
      </c>
    </row>
    <row r="14" spans="1:5" x14ac:dyDescent="0.25">
      <c r="C14" t="s">
        <v>496</v>
      </c>
      <c r="D14" t="s">
        <v>497</v>
      </c>
    </row>
    <row r="15" spans="1:5" x14ac:dyDescent="0.25">
      <c r="C15" t="s">
        <v>11</v>
      </c>
    </row>
    <row r="20" spans="1:5" x14ac:dyDescent="0.25">
      <c r="A20" t="s">
        <v>498</v>
      </c>
      <c r="B20" t="s">
        <v>499</v>
      </c>
      <c r="C20" t="s">
        <v>500</v>
      </c>
    </row>
    <row r="22" spans="1:5" x14ac:dyDescent="0.25">
      <c r="A22" t="s">
        <v>13</v>
      </c>
      <c r="B22" t="s">
        <v>501</v>
      </c>
      <c r="C22" t="s">
        <v>502</v>
      </c>
    </row>
    <row r="24" spans="1:5" x14ac:dyDescent="0.25">
      <c r="A24" t="s">
        <v>16</v>
      </c>
      <c r="B24" t="s">
        <v>17</v>
      </c>
      <c r="C24" t="s">
        <v>346</v>
      </c>
      <c r="D24" t="s">
        <v>19</v>
      </c>
      <c r="E24" t="s">
        <v>343</v>
      </c>
    </row>
    <row r="26" spans="1:5" x14ac:dyDescent="0.25">
      <c r="A26" s="126">
        <v>43048</v>
      </c>
      <c r="B26">
        <v>17783</v>
      </c>
      <c r="C26" t="s">
        <v>503</v>
      </c>
      <c r="D26" s="127">
        <v>206000</v>
      </c>
    </row>
    <row r="27" spans="1:5" x14ac:dyDescent="0.25">
      <c r="A27" s="126">
        <v>43048</v>
      </c>
      <c r="B27">
        <v>17784</v>
      </c>
      <c r="C27" t="s">
        <v>503</v>
      </c>
      <c r="D27" s="127">
        <v>10000</v>
      </c>
    </row>
    <row r="28" spans="1:5" x14ac:dyDescent="0.25">
      <c r="A28" s="126">
        <v>43048</v>
      </c>
      <c r="B28">
        <v>17782</v>
      </c>
      <c r="C28" t="s">
        <v>503</v>
      </c>
      <c r="D28" s="127">
        <v>73240</v>
      </c>
    </row>
    <row r="29" spans="1:5" x14ac:dyDescent="0.25">
      <c r="A29" s="126">
        <v>43048</v>
      </c>
      <c r="B29">
        <v>17781</v>
      </c>
      <c r="C29" t="s">
        <v>503</v>
      </c>
      <c r="D29" s="127">
        <v>32500</v>
      </c>
    </row>
    <row r="30" spans="1:5" x14ac:dyDescent="0.25">
      <c r="A30" s="126">
        <v>43048</v>
      </c>
      <c r="B30">
        <v>17780</v>
      </c>
      <c r="C30" t="s">
        <v>503</v>
      </c>
      <c r="D30" s="127">
        <v>44000</v>
      </c>
    </row>
    <row r="31" spans="1:5" x14ac:dyDescent="0.25">
      <c r="A31" s="126">
        <v>43048</v>
      </c>
      <c r="B31">
        <v>17779</v>
      </c>
      <c r="C31" t="s">
        <v>503</v>
      </c>
      <c r="D31" s="127">
        <v>3862.1</v>
      </c>
    </row>
    <row r="32" spans="1:5" x14ac:dyDescent="0.25">
      <c r="A32" t="s">
        <v>21</v>
      </c>
      <c r="B32">
        <v>17950</v>
      </c>
      <c r="C32" t="s">
        <v>503</v>
      </c>
      <c r="D32" s="127">
        <v>88000</v>
      </c>
    </row>
    <row r="33" spans="1:5" x14ac:dyDescent="0.25">
      <c r="A33" t="s">
        <v>22</v>
      </c>
      <c r="B33">
        <v>18186</v>
      </c>
      <c r="C33" t="s">
        <v>503</v>
      </c>
      <c r="D33" s="127">
        <v>55000</v>
      </c>
    </row>
    <row r="34" spans="1:5" x14ac:dyDescent="0.25">
      <c r="A34" t="s">
        <v>22</v>
      </c>
      <c r="B34">
        <v>18187</v>
      </c>
      <c r="C34" t="s">
        <v>503</v>
      </c>
      <c r="D34" s="127">
        <v>55000</v>
      </c>
    </row>
    <row r="35" spans="1:5" x14ac:dyDescent="0.25">
      <c r="A35" t="s">
        <v>22</v>
      </c>
      <c r="B35">
        <v>18188</v>
      </c>
      <c r="C35" t="s">
        <v>503</v>
      </c>
      <c r="D35" s="127">
        <v>22000</v>
      </c>
    </row>
    <row r="36" spans="1:5" x14ac:dyDescent="0.25">
      <c r="A36" t="s">
        <v>22</v>
      </c>
      <c r="B36">
        <v>18189</v>
      </c>
      <c r="C36" t="s">
        <v>503</v>
      </c>
      <c r="D36" s="127">
        <v>66000</v>
      </c>
    </row>
    <row r="37" spans="1:5" x14ac:dyDescent="0.25">
      <c r="A37" t="s">
        <v>23</v>
      </c>
      <c r="B37">
        <v>18322</v>
      </c>
      <c r="C37" t="s">
        <v>504</v>
      </c>
      <c r="D37" s="127" t="s">
        <v>505</v>
      </c>
    </row>
    <row r="38" spans="1:5" x14ac:dyDescent="0.25">
      <c r="A38" t="s">
        <v>23</v>
      </c>
      <c r="B38">
        <v>18321</v>
      </c>
      <c r="C38" t="s">
        <v>503</v>
      </c>
      <c r="D38" s="127">
        <v>88000</v>
      </c>
    </row>
    <row r="39" spans="1:5" x14ac:dyDescent="0.25">
      <c r="A39" t="s">
        <v>23</v>
      </c>
      <c r="B39">
        <v>18301</v>
      </c>
      <c r="C39" t="s">
        <v>503</v>
      </c>
      <c r="D39" s="127">
        <v>11000</v>
      </c>
    </row>
    <row r="40" spans="1:5" x14ac:dyDescent="0.25">
      <c r="A40" t="s">
        <v>23</v>
      </c>
      <c r="B40">
        <v>18302</v>
      </c>
      <c r="C40" t="s">
        <v>503</v>
      </c>
      <c r="D40" s="127">
        <v>11000</v>
      </c>
    </row>
    <row r="41" spans="1:5" x14ac:dyDescent="0.25">
      <c r="A41" t="s">
        <v>23</v>
      </c>
      <c r="B41">
        <v>18303</v>
      </c>
      <c r="C41" t="s">
        <v>503</v>
      </c>
      <c r="D41" s="127">
        <v>22000</v>
      </c>
    </row>
    <row r="43" spans="1:5" x14ac:dyDescent="0.25">
      <c r="B43" t="s">
        <v>347</v>
      </c>
      <c r="C43" t="s">
        <v>348</v>
      </c>
      <c r="D43" s="148">
        <v>2108772</v>
      </c>
      <c r="E43">
        <v>0.1</v>
      </c>
    </row>
    <row r="44" spans="1:5" x14ac:dyDescent="0.25">
      <c r="A44" t="s">
        <v>195</v>
      </c>
    </row>
    <row r="46" spans="1:5" x14ac:dyDescent="0.25">
      <c r="B46" t="s">
        <v>344</v>
      </c>
      <c r="C46" t="s">
        <v>345</v>
      </c>
    </row>
    <row r="49" spans="1:5" x14ac:dyDescent="0.25">
      <c r="C49" t="s">
        <v>3</v>
      </c>
      <c r="D49" t="s">
        <v>489</v>
      </c>
    </row>
    <row r="50" spans="1:5" x14ac:dyDescent="0.25">
      <c r="C50" t="s">
        <v>490</v>
      </c>
      <c r="D50" t="s">
        <v>491</v>
      </c>
      <c r="E50" t="s">
        <v>342</v>
      </c>
    </row>
    <row r="51" spans="1:5" x14ac:dyDescent="0.25">
      <c r="C51" t="s">
        <v>492</v>
      </c>
      <c r="D51" t="s">
        <v>493</v>
      </c>
    </row>
    <row r="52" spans="1:5" x14ac:dyDescent="0.25">
      <c r="C52" t="s">
        <v>494</v>
      </c>
      <c r="D52" t="s">
        <v>495</v>
      </c>
    </row>
    <row r="54" spans="1:5" x14ac:dyDescent="0.25">
      <c r="C54" t="s">
        <v>7</v>
      </c>
    </row>
    <row r="55" spans="1:5" x14ac:dyDescent="0.25">
      <c r="C55" t="s">
        <v>8</v>
      </c>
      <c r="D55">
        <v>0</v>
      </c>
    </row>
    <row r="56" spans="1:5" x14ac:dyDescent="0.25">
      <c r="C56" t="s">
        <v>9</v>
      </c>
    </row>
    <row r="57" spans="1:5" x14ac:dyDescent="0.25">
      <c r="C57" t="s">
        <v>496</v>
      </c>
      <c r="D57" t="s">
        <v>497</v>
      </c>
    </row>
    <row r="58" spans="1:5" x14ac:dyDescent="0.25">
      <c r="C58" t="s">
        <v>11</v>
      </c>
    </row>
    <row r="63" spans="1:5" x14ac:dyDescent="0.25">
      <c r="A63" t="s">
        <v>498</v>
      </c>
      <c r="B63" t="s">
        <v>499</v>
      </c>
      <c r="C63" t="s">
        <v>500</v>
      </c>
    </row>
    <row r="65" spans="1:5" x14ac:dyDescent="0.25">
      <c r="A65" t="s">
        <v>13</v>
      </c>
      <c r="B65" t="s">
        <v>501</v>
      </c>
      <c r="C65" t="s">
        <v>502</v>
      </c>
    </row>
    <row r="67" spans="1:5" x14ac:dyDescent="0.25">
      <c r="A67" t="s">
        <v>16</v>
      </c>
      <c r="B67" t="s">
        <v>17</v>
      </c>
      <c r="C67" t="s">
        <v>346</v>
      </c>
      <c r="D67" t="s">
        <v>19</v>
      </c>
      <c r="E67" t="s">
        <v>343</v>
      </c>
    </row>
    <row r="69" spans="1:5" x14ac:dyDescent="0.25">
      <c r="A69" t="s">
        <v>23</v>
      </c>
      <c r="B69">
        <v>18304</v>
      </c>
      <c r="C69" t="s">
        <v>503</v>
      </c>
      <c r="D69" s="127">
        <v>22000</v>
      </c>
    </row>
    <row r="70" spans="1:5" x14ac:dyDescent="0.25">
      <c r="A70" t="s">
        <v>23</v>
      </c>
      <c r="B70">
        <v>18306</v>
      </c>
      <c r="C70" t="s">
        <v>503</v>
      </c>
      <c r="D70" s="127">
        <v>22000</v>
      </c>
    </row>
    <row r="71" spans="1:5" x14ac:dyDescent="0.25">
      <c r="A71" t="s">
        <v>23</v>
      </c>
      <c r="B71">
        <v>18305</v>
      </c>
      <c r="C71" t="s">
        <v>503</v>
      </c>
      <c r="D71" s="127">
        <v>11000</v>
      </c>
    </row>
    <row r="72" spans="1:5" x14ac:dyDescent="0.25">
      <c r="A72" t="s">
        <v>23</v>
      </c>
      <c r="B72">
        <v>18290</v>
      </c>
      <c r="C72" t="s">
        <v>503</v>
      </c>
      <c r="D72" s="127">
        <v>44000</v>
      </c>
    </row>
    <row r="73" spans="1:5" x14ac:dyDescent="0.25">
      <c r="A73" t="s">
        <v>23</v>
      </c>
      <c r="B73">
        <v>18291</v>
      </c>
      <c r="C73" t="s">
        <v>503</v>
      </c>
      <c r="D73" s="127">
        <v>11000</v>
      </c>
    </row>
    <row r="74" spans="1:5" x14ac:dyDescent="0.25">
      <c r="A74" s="126">
        <v>42745</v>
      </c>
      <c r="B74">
        <v>18364</v>
      </c>
      <c r="C74" t="s">
        <v>506</v>
      </c>
      <c r="D74" s="127">
        <v>33000</v>
      </c>
    </row>
    <row r="75" spans="1:5" x14ac:dyDescent="0.25">
      <c r="A75" s="126">
        <v>42776</v>
      </c>
      <c r="B75" t="s">
        <v>26</v>
      </c>
      <c r="C75" t="s">
        <v>349</v>
      </c>
      <c r="E75" s="127">
        <v>950000</v>
      </c>
    </row>
    <row r="76" spans="1:5" x14ac:dyDescent="0.25">
      <c r="A76" s="126">
        <v>42804</v>
      </c>
      <c r="B76" t="s">
        <v>26</v>
      </c>
      <c r="C76" t="s">
        <v>350</v>
      </c>
      <c r="E76" s="127">
        <v>695460.07</v>
      </c>
    </row>
    <row r="77" spans="1:5" x14ac:dyDescent="0.25">
      <c r="A77" t="s">
        <v>196</v>
      </c>
      <c r="B77">
        <v>18668</v>
      </c>
      <c r="C77" t="s">
        <v>351</v>
      </c>
      <c r="E77" s="127">
        <v>41795</v>
      </c>
    </row>
    <row r="78" spans="1:5" x14ac:dyDescent="0.25">
      <c r="A78" s="126">
        <v>43019</v>
      </c>
      <c r="B78">
        <v>18993</v>
      </c>
      <c r="C78" t="s">
        <v>367</v>
      </c>
      <c r="D78" s="127">
        <v>222000</v>
      </c>
    </row>
    <row r="79" spans="1:5" x14ac:dyDescent="0.25">
      <c r="A79" t="s">
        <v>58</v>
      </c>
      <c r="B79">
        <v>19068</v>
      </c>
      <c r="C79" t="s">
        <v>367</v>
      </c>
      <c r="D79" s="127">
        <v>11000</v>
      </c>
    </row>
    <row r="80" spans="1:5" x14ac:dyDescent="0.25">
      <c r="A80" t="s">
        <v>29</v>
      </c>
      <c r="B80">
        <v>19224</v>
      </c>
      <c r="C80" t="s">
        <v>507</v>
      </c>
      <c r="D80" s="127">
        <v>11000</v>
      </c>
    </row>
    <row r="81" spans="1:5" x14ac:dyDescent="0.25">
      <c r="A81" s="126">
        <v>42778</v>
      </c>
      <c r="B81">
        <v>19441</v>
      </c>
      <c r="C81" t="s">
        <v>508</v>
      </c>
      <c r="D81" s="127">
        <v>22000</v>
      </c>
    </row>
    <row r="82" spans="1:5" x14ac:dyDescent="0.25">
      <c r="A82" s="126">
        <v>42990</v>
      </c>
      <c r="B82">
        <v>19687</v>
      </c>
      <c r="C82" t="s">
        <v>359</v>
      </c>
      <c r="D82" s="127">
        <v>11000</v>
      </c>
    </row>
    <row r="83" spans="1:5" x14ac:dyDescent="0.25">
      <c r="A83" t="s">
        <v>32</v>
      </c>
      <c r="B83">
        <v>19962</v>
      </c>
      <c r="C83" t="s">
        <v>351</v>
      </c>
      <c r="D83" s="127">
        <v>11000</v>
      </c>
    </row>
    <row r="84" spans="1:5" x14ac:dyDescent="0.25">
      <c r="A84" t="s">
        <v>32</v>
      </c>
      <c r="B84">
        <v>19964</v>
      </c>
      <c r="C84" t="s">
        <v>367</v>
      </c>
      <c r="D84" s="127">
        <v>163930</v>
      </c>
    </row>
    <row r="86" spans="1:5" x14ac:dyDescent="0.25">
      <c r="B86" t="s">
        <v>347</v>
      </c>
      <c r="C86" t="s">
        <v>348</v>
      </c>
      <c r="D86" s="148">
        <v>1016447</v>
      </c>
      <c r="E86">
        <v>0.03</v>
      </c>
    </row>
    <row r="87" spans="1:5" x14ac:dyDescent="0.25">
      <c r="A87" t="s">
        <v>195</v>
      </c>
    </row>
    <row r="89" spans="1:5" x14ac:dyDescent="0.25">
      <c r="B89" t="s">
        <v>344</v>
      </c>
      <c r="C89" t="s">
        <v>345</v>
      </c>
    </row>
    <row r="92" spans="1:5" x14ac:dyDescent="0.25">
      <c r="C92" t="s">
        <v>3</v>
      </c>
      <c r="D92" t="s">
        <v>489</v>
      </c>
    </row>
    <row r="93" spans="1:5" x14ac:dyDescent="0.25">
      <c r="C93" t="s">
        <v>490</v>
      </c>
      <c r="D93" t="s">
        <v>491</v>
      </c>
      <c r="E93" t="s">
        <v>342</v>
      </c>
    </row>
    <row r="94" spans="1:5" x14ac:dyDescent="0.25">
      <c r="C94" t="s">
        <v>492</v>
      </c>
      <c r="D94" t="s">
        <v>493</v>
      </c>
    </row>
    <row r="95" spans="1:5" x14ac:dyDescent="0.25">
      <c r="C95" t="s">
        <v>494</v>
      </c>
      <c r="D95" t="s">
        <v>495</v>
      </c>
    </row>
    <row r="97" spans="1:5" x14ac:dyDescent="0.25">
      <c r="C97" t="s">
        <v>7</v>
      </c>
    </row>
    <row r="98" spans="1:5" x14ac:dyDescent="0.25">
      <c r="C98" t="s">
        <v>8</v>
      </c>
      <c r="D98">
        <v>0</v>
      </c>
    </row>
    <row r="99" spans="1:5" x14ac:dyDescent="0.25">
      <c r="C99" t="s">
        <v>9</v>
      </c>
    </row>
    <row r="100" spans="1:5" x14ac:dyDescent="0.25">
      <c r="C100" t="s">
        <v>496</v>
      </c>
      <c r="D100" t="s">
        <v>497</v>
      </c>
    </row>
    <row r="101" spans="1:5" x14ac:dyDescent="0.25">
      <c r="C101" t="s">
        <v>11</v>
      </c>
    </row>
    <row r="106" spans="1:5" x14ac:dyDescent="0.25">
      <c r="A106" t="s">
        <v>498</v>
      </c>
      <c r="B106" t="s">
        <v>499</v>
      </c>
      <c r="C106" t="s">
        <v>500</v>
      </c>
    </row>
    <row r="108" spans="1:5" x14ac:dyDescent="0.25">
      <c r="A108" t="s">
        <v>13</v>
      </c>
      <c r="B108" t="s">
        <v>501</v>
      </c>
      <c r="C108" t="s">
        <v>502</v>
      </c>
    </row>
    <row r="110" spans="1:5" x14ac:dyDescent="0.25">
      <c r="A110" t="s">
        <v>16</v>
      </c>
      <c r="B110" t="s">
        <v>17</v>
      </c>
      <c r="C110" t="s">
        <v>346</v>
      </c>
      <c r="D110" t="s">
        <v>19</v>
      </c>
      <c r="E110" t="s">
        <v>343</v>
      </c>
    </row>
    <row r="112" spans="1:5" x14ac:dyDescent="0.25">
      <c r="A112" t="s">
        <v>32</v>
      </c>
      <c r="B112">
        <v>19963</v>
      </c>
      <c r="C112" t="s">
        <v>351</v>
      </c>
      <c r="D112" s="127">
        <v>12500</v>
      </c>
    </row>
    <row r="113" spans="1:4" x14ac:dyDescent="0.25">
      <c r="A113" s="126">
        <v>43405</v>
      </c>
      <c r="B113">
        <v>20427</v>
      </c>
      <c r="C113" t="s">
        <v>509</v>
      </c>
      <c r="D113" s="127">
        <v>35750</v>
      </c>
    </row>
    <row r="114" spans="1:4" x14ac:dyDescent="0.25">
      <c r="A114" s="126">
        <v>43435</v>
      </c>
      <c r="B114">
        <v>20438</v>
      </c>
      <c r="C114" t="s">
        <v>413</v>
      </c>
      <c r="D114" s="127">
        <v>11000</v>
      </c>
    </row>
    <row r="115" spans="1:4" x14ac:dyDescent="0.25">
      <c r="A115" s="126">
        <v>43435</v>
      </c>
      <c r="B115">
        <v>20452</v>
      </c>
      <c r="C115" t="s">
        <v>510</v>
      </c>
      <c r="D115" s="127">
        <v>44000</v>
      </c>
    </row>
    <row r="116" spans="1:4" x14ac:dyDescent="0.25">
      <c r="A116" s="126">
        <v>43435</v>
      </c>
      <c r="B116">
        <v>20453</v>
      </c>
      <c r="C116" t="s">
        <v>510</v>
      </c>
      <c r="D116" s="127">
        <v>2710</v>
      </c>
    </row>
    <row r="117" spans="1:4" x14ac:dyDescent="0.25">
      <c r="A117" t="s">
        <v>36</v>
      </c>
      <c r="B117">
        <v>20461</v>
      </c>
      <c r="C117" t="s">
        <v>511</v>
      </c>
      <c r="D117" s="127">
        <v>55000</v>
      </c>
    </row>
    <row r="118" spans="1:4" x14ac:dyDescent="0.25">
      <c r="A118" t="s">
        <v>38</v>
      </c>
      <c r="B118">
        <v>20536</v>
      </c>
      <c r="C118" t="s">
        <v>512</v>
      </c>
      <c r="D118" s="127">
        <v>11000</v>
      </c>
    </row>
    <row r="119" spans="1:4" x14ac:dyDescent="0.25">
      <c r="A119" t="s">
        <v>39</v>
      </c>
      <c r="B119">
        <v>20555</v>
      </c>
      <c r="C119" t="s">
        <v>513</v>
      </c>
      <c r="D119" s="127">
        <v>185830</v>
      </c>
    </row>
    <row r="120" spans="1:4" x14ac:dyDescent="0.25">
      <c r="A120" t="s">
        <v>41</v>
      </c>
      <c r="B120">
        <v>20831</v>
      </c>
      <c r="C120" t="s">
        <v>514</v>
      </c>
      <c r="D120" s="127">
        <v>11000</v>
      </c>
    </row>
    <row r="121" spans="1:4" x14ac:dyDescent="0.25">
      <c r="A121" t="s">
        <v>43</v>
      </c>
      <c r="B121">
        <v>20907</v>
      </c>
      <c r="C121" t="s">
        <v>399</v>
      </c>
      <c r="D121" s="127">
        <v>11000</v>
      </c>
    </row>
    <row r="122" spans="1:4" x14ac:dyDescent="0.25">
      <c r="A122" t="s">
        <v>43</v>
      </c>
      <c r="B122">
        <v>20914</v>
      </c>
      <c r="C122" t="s">
        <v>515</v>
      </c>
      <c r="D122" s="127">
        <v>11000</v>
      </c>
    </row>
    <row r="123" spans="1:4" x14ac:dyDescent="0.25">
      <c r="A123" t="s">
        <v>43</v>
      </c>
      <c r="B123">
        <v>20915</v>
      </c>
      <c r="C123" t="s">
        <v>516</v>
      </c>
      <c r="D123" s="127">
        <v>11000</v>
      </c>
    </row>
    <row r="124" spans="1:4" x14ac:dyDescent="0.25">
      <c r="A124" s="126">
        <v>43161</v>
      </c>
      <c r="B124">
        <v>21088</v>
      </c>
      <c r="C124" t="s">
        <v>517</v>
      </c>
      <c r="D124" s="127">
        <v>22000</v>
      </c>
    </row>
    <row r="125" spans="1:4" x14ac:dyDescent="0.25">
      <c r="A125" s="126">
        <v>43314</v>
      </c>
      <c r="B125">
        <v>21263</v>
      </c>
      <c r="C125" t="s">
        <v>367</v>
      </c>
      <c r="D125" s="127">
        <v>9392.2999999999993</v>
      </c>
    </row>
    <row r="126" spans="1:4" x14ac:dyDescent="0.25">
      <c r="A126" s="126">
        <v>43314</v>
      </c>
      <c r="B126">
        <v>21251</v>
      </c>
      <c r="C126" t="s">
        <v>414</v>
      </c>
      <c r="D126" s="127">
        <v>11000</v>
      </c>
    </row>
    <row r="127" spans="1:4" x14ac:dyDescent="0.25">
      <c r="A127" s="126">
        <v>43314</v>
      </c>
      <c r="B127">
        <v>21253</v>
      </c>
      <c r="C127" t="s">
        <v>518</v>
      </c>
      <c r="D127" s="127">
        <v>11000</v>
      </c>
    </row>
    <row r="129" spans="1:5" x14ac:dyDescent="0.25">
      <c r="B129" t="s">
        <v>347</v>
      </c>
      <c r="C129" t="s">
        <v>348</v>
      </c>
      <c r="D129" s="148">
        <v>1471629</v>
      </c>
      <c r="E129">
        <v>0.33</v>
      </c>
    </row>
    <row r="130" spans="1:5" x14ac:dyDescent="0.25">
      <c r="A130" t="s">
        <v>195</v>
      </c>
    </row>
    <row r="132" spans="1:5" x14ac:dyDescent="0.25">
      <c r="B132" t="s">
        <v>344</v>
      </c>
      <c r="C132" t="s">
        <v>345</v>
      </c>
    </row>
    <row r="135" spans="1:5" x14ac:dyDescent="0.25">
      <c r="C135" t="s">
        <v>3</v>
      </c>
      <c r="D135" t="s">
        <v>489</v>
      </c>
    </row>
    <row r="136" spans="1:5" x14ac:dyDescent="0.25">
      <c r="C136" t="s">
        <v>490</v>
      </c>
      <c r="D136" t="s">
        <v>491</v>
      </c>
      <c r="E136" t="s">
        <v>342</v>
      </c>
    </row>
    <row r="137" spans="1:5" x14ac:dyDescent="0.25">
      <c r="C137" t="s">
        <v>492</v>
      </c>
      <c r="D137" t="s">
        <v>493</v>
      </c>
    </row>
    <row r="138" spans="1:5" x14ac:dyDescent="0.25">
      <c r="C138" t="s">
        <v>494</v>
      </c>
      <c r="D138" t="s">
        <v>495</v>
      </c>
    </row>
    <row r="140" spans="1:5" x14ac:dyDescent="0.25">
      <c r="C140" t="s">
        <v>7</v>
      </c>
    </row>
    <row r="141" spans="1:5" x14ac:dyDescent="0.25">
      <c r="C141" t="s">
        <v>8</v>
      </c>
      <c r="D141">
        <v>0</v>
      </c>
    </row>
    <row r="142" spans="1:5" x14ac:dyDescent="0.25">
      <c r="C142" t="s">
        <v>9</v>
      </c>
    </row>
    <row r="143" spans="1:5" x14ac:dyDescent="0.25">
      <c r="C143" t="s">
        <v>496</v>
      </c>
      <c r="D143" t="s">
        <v>497</v>
      </c>
    </row>
    <row r="144" spans="1:5" x14ac:dyDescent="0.25">
      <c r="C144" t="s">
        <v>11</v>
      </c>
    </row>
    <row r="149" spans="1:5" x14ac:dyDescent="0.25">
      <c r="A149" t="s">
        <v>498</v>
      </c>
      <c r="B149" t="s">
        <v>499</v>
      </c>
      <c r="C149" t="s">
        <v>500</v>
      </c>
    </row>
    <row r="151" spans="1:5" x14ac:dyDescent="0.25">
      <c r="A151" t="s">
        <v>13</v>
      </c>
      <c r="B151" t="s">
        <v>501</v>
      </c>
      <c r="C151" t="s">
        <v>502</v>
      </c>
    </row>
    <row r="153" spans="1:5" x14ac:dyDescent="0.25">
      <c r="A153" t="s">
        <v>16</v>
      </c>
      <c r="B153" t="s">
        <v>17</v>
      </c>
      <c r="C153" t="s">
        <v>346</v>
      </c>
      <c r="D153" t="s">
        <v>19</v>
      </c>
      <c r="E153" t="s">
        <v>343</v>
      </c>
    </row>
    <row r="155" spans="1:5" x14ac:dyDescent="0.25">
      <c r="A155" s="126">
        <v>43314</v>
      </c>
      <c r="B155">
        <v>21248</v>
      </c>
      <c r="C155" t="s">
        <v>416</v>
      </c>
      <c r="D155" s="127">
        <v>22000</v>
      </c>
    </row>
    <row r="156" spans="1:5" x14ac:dyDescent="0.25">
      <c r="A156" s="126">
        <v>43314</v>
      </c>
      <c r="B156">
        <v>21263</v>
      </c>
      <c r="C156" t="s">
        <v>7</v>
      </c>
      <c r="D156" s="127">
        <v>95007.7</v>
      </c>
    </row>
    <row r="157" spans="1:5" x14ac:dyDescent="0.25">
      <c r="A157" s="126">
        <v>43406</v>
      </c>
      <c r="B157">
        <v>21376</v>
      </c>
      <c r="C157" t="s">
        <v>49</v>
      </c>
      <c r="D157" s="127">
        <v>470500</v>
      </c>
    </row>
    <row r="158" spans="1:5" x14ac:dyDescent="0.25">
      <c r="A158" s="126">
        <v>43406</v>
      </c>
      <c r="B158">
        <v>21377</v>
      </c>
      <c r="C158" t="s">
        <v>49</v>
      </c>
      <c r="D158" s="127">
        <v>274850</v>
      </c>
    </row>
    <row r="159" spans="1:5" x14ac:dyDescent="0.25">
      <c r="A159" t="s">
        <v>50</v>
      </c>
      <c r="B159">
        <v>21545</v>
      </c>
      <c r="C159" t="s">
        <v>51</v>
      </c>
      <c r="D159" s="127">
        <v>55000</v>
      </c>
    </row>
    <row r="160" spans="1:5" x14ac:dyDescent="0.25">
      <c r="A160" t="s">
        <v>52</v>
      </c>
      <c r="B160">
        <v>21623</v>
      </c>
      <c r="C160" t="s">
        <v>53</v>
      </c>
      <c r="D160" s="127">
        <v>11000</v>
      </c>
    </row>
    <row r="161" spans="1:5" x14ac:dyDescent="0.25">
      <c r="A161" t="s">
        <v>52</v>
      </c>
      <c r="B161">
        <v>21596</v>
      </c>
      <c r="C161" t="s">
        <v>197</v>
      </c>
      <c r="D161" s="127">
        <v>11000</v>
      </c>
    </row>
    <row r="162" spans="1:5" x14ac:dyDescent="0.25">
      <c r="A162" t="s">
        <v>52</v>
      </c>
      <c r="B162">
        <v>21589</v>
      </c>
      <c r="C162" t="s">
        <v>53</v>
      </c>
      <c r="D162" s="127">
        <v>4750</v>
      </c>
    </row>
    <row r="163" spans="1:5" x14ac:dyDescent="0.25">
      <c r="A163" t="s">
        <v>52</v>
      </c>
      <c r="B163">
        <v>21605</v>
      </c>
      <c r="C163" t="s">
        <v>198</v>
      </c>
      <c r="D163" s="127">
        <v>22000</v>
      </c>
    </row>
    <row r="164" spans="1:5" x14ac:dyDescent="0.25">
      <c r="A164" t="s">
        <v>52</v>
      </c>
      <c r="B164">
        <v>21597</v>
      </c>
      <c r="C164" t="s">
        <v>352</v>
      </c>
      <c r="D164" s="127">
        <v>22000</v>
      </c>
    </row>
    <row r="165" spans="1:5" x14ac:dyDescent="0.25">
      <c r="A165" t="s">
        <v>52</v>
      </c>
      <c r="B165">
        <v>21607</v>
      </c>
      <c r="C165" t="s">
        <v>353</v>
      </c>
      <c r="D165" s="127">
        <v>11000</v>
      </c>
      <c r="E165" s="127"/>
    </row>
    <row r="166" spans="1:5" x14ac:dyDescent="0.25">
      <c r="A166" t="s">
        <v>52</v>
      </c>
      <c r="B166">
        <v>21612</v>
      </c>
      <c r="C166" t="s">
        <v>353</v>
      </c>
      <c r="D166" s="127"/>
      <c r="E166" s="127">
        <v>11000</v>
      </c>
    </row>
    <row r="167" spans="1:5" x14ac:dyDescent="0.25">
      <c r="A167" t="s">
        <v>54</v>
      </c>
      <c r="B167">
        <v>21892</v>
      </c>
      <c r="C167" t="s">
        <v>354</v>
      </c>
      <c r="D167" s="127">
        <v>11000</v>
      </c>
      <c r="E167" s="127"/>
    </row>
    <row r="168" spans="1:5" x14ac:dyDescent="0.25">
      <c r="A168" s="126" t="s">
        <v>54</v>
      </c>
      <c r="B168" t="s">
        <v>56</v>
      </c>
      <c r="C168" t="s">
        <v>355</v>
      </c>
      <c r="D168" s="127"/>
      <c r="E168" s="127">
        <v>428388.1</v>
      </c>
    </row>
    <row r="169" spans="1:5" x14ac:dyDescent="0.25">
      <c r="A169" s="126">
        <v>43134</v>
      </c>
      <c r="B169">
        <v>22043</v>
      </c>
      <c r="C169" t="s">
        <v>356</v>
      </c>
      <c r="D169" s="127">
        <v>11000</v>
      </c>
    </row>
    <row r="170" spans="1:5" x14ac:dyDescent="0.25">
      <c r="A170" s="126">
        <v>43134</v>
      </c>
      <c r="B170">
        <v>22042</v>
      </c>
      <c r="C170" t="s">
        <v>357</v>
      </c>
      <c r="D170" s="127">
        <v>11000</v>
      </c>
    </row>
    <row r="172" spans="1:5" x14ac:dyDescent="0.25">
      <c r="B172" t="s">
        <v>347</v>
      </c>
      <c r="C172" t="s">
        <v>348</v>
      </c>
      <c r="D172" s="148">
        <v>2064348</v>
      </c>
      <c r="E172">
        <v>0.93</v>
      </c>
    </row>
    <row r="173" spans="1:5" x14ac:dyDescent="0.25">
      <c r="A173" t="s">
        <v>195</v>
      </c>
    </row>
    <row r="175" spans="1:5" x14ac:dyDescent="0.25">
      <c r="B175" t="s">
        <v>344</v>
      </c>
      <c r="C175" t="s">
        <v>345</v>
      </c>
    </row>
    <row r="178" spans="1:5" x14ac:dyDescent="0.25">
      <c r="C178" t="s">
        <v>3</v>
      </c>
      <c r="D178" t="s">
        <v>489</v>
      </c>
    </row>
    <row r="179" spans="1:5" x14ac:dyDescent="0.25">
      <c r="C179" t="s">
        <v>490</v>
      </c>
      <c r="D179" t="s">
        <v>491</v>
      </c>
      <c r="E179" t="s">
        <v>342</v>
      </c>
    </row>
    <row r="180" spans="1:5" x14ac:dyDescent="0.25">
      <c r="C180" t="s">
        <v>492</v>
      </c>
      <c r="D180" t="s">
        <v>493</v>
      </c>
    </row>
    <row r="181" spans="1:5" x14ac:dyDescent="0.25">
      <c r="C181" t="s">
        <v>494</v>
      </c>
      <c r="D181" t="s">
        <v>495</v>
      </c>
    </row>
    <row r="183" spans="1:5" x14ac:dyDescent="0.25">
      <c r="C183" t="s">
        <v>7</v>
      </c>
    </row>
    <row r="184" spans="1:5" x14ac:dyDescent="0.25">
      <c r="C184" t="s">
        <v>8</v>
      </c>
      <c r="D184">
        <v>0</v>
      </c>
    </row>
    <row r="185" spans="1:5" x14ac:dyDescent="0.25">
      <c r="C185" t="s">
        <v>9</v>
      </c>
    </row>
    <row r="186" spans="1:5" x14ac:dyDescent="0.25">
      <c r="C186" t="s">
        <v>496</v>
      </c>
      <c r="D186" t="s">
        <v>497</v>
      </c>
    </row>
    <row r="187" spans="1:5" x14ac:dyDescent="0.25">
      <c r="C187" t="s">
        <v>11</v>
      </c>
    </row>
    <row r="192" spans="1:5" x14ac:dyDescent="0.25">
      <c r="A192" t="s">
        <v>498</v>
      </c>
      <c r="B192" t="s">
        <v>499</v>
      </c>
      <c r="C192" t="s">
        <v>500</v>
      </c>
    </row>
    <row r="194" spans="1:5" x14ac:dyDescent="0.25">
      <c r="A194" t="s">
        <v>13</v>
      </c>
      <c r="B194" t="s">
        <v>501</v>
      </c>
      <c r="C194" t="s">
        <v>502</v>
      </c>
    </row>
    <row r="196" spans="1:5" x14ac:dyDescent="0.25">
      <c r="A196" t="s">
        <v>16</v>
      </c>
      <c r="B196" t="s">
        <v>17</v>
      </c>
      <c r="C196" t="s">
        <v>346</v>
      </c>
      <c r="D196" t="s">
        <v>19</v>
      </c>
      <c r="E196" t="s">
        <v>343</v>
      </c>
    </row>
    <row r="198" spans="1:5" x14ac:dyDescent="0.25">
      <c r="A198" s="126">
        <v>43284</v>
      </c>
      <c r="B198">
        <v>22175</v>
      </c>
      <c r="C198" t="s">
        <v>351</v>
      </c>
      <c r="D198" s="127">
        <v>14000</v>
      </c>
    </row>
    <row r="199" spans="1:5" x14ac:dyDescent="0.25">
      <c r="A199" s="126">
        <v>43284</v>
      </c>
      <c r="B199">
        <v>22175</v>
      </c>
      <c r="C199" t="s">
        <v>351</v>
      </c>
      <c r="D199" s="127">
        <v>14000</v>
      </c>
    </row>
    <row r="200" spans="1:5" x14ac:dyDescent="0.25">
      <c r="A200" s="126">
        <v>43437</v>
      </c>
      <c r="B200">
        <v>22315</v>
      </c>
      <c r="C200" t="s">
        <v>519</v>
      </c>
      <c r="D200" s="127" t="s">
        <v>520</v>
      </c>
    </row>
    <row r="201" spans="1:5" x14ac:dyDescent="0.25">
      <c r="A201" t="s">
        <v>199</v>
      </c>
      <c r="B201">
        <v>22348</v>
      </c>
      <c r="C201" t="s">
        <v>351</v>
      </c>
      <c r="D201" s="127">
        <v>35000</v>
      </c>
    </row>
    <row r="202" spans="1:5" x14ac:dyDescent="0.25">
      <c r="A202" t="s">
        <v>199</v>
      </c>
      <c r="B202">
        <v>22352</v>
      </c>
      <c r="C202" t="s">
        <v>351</v>
      </c>
      <c r="D202" s="127">
        <v>185700</v>
      </c>
    </row>
    <row r="203" spans="1:5" x14ac:dyDescent="0.25">
      <c r="A203" t="s">
        <v>200</v>
      </c>
      <c r="B203">
        <v>22383</v>
      </c>
      <c r="C203" t="s">
        <v>28</v>
      </c>
      <c r="D203" s="127">
        <v>150121.82999999999</v>
      </c>
    </row>
    <row r="204" spans="1:5" x14ac:dyDescent="0.25">
      <c r="A204" t="s">
        <v>200</v>
      </c>
      <c r="B204">
        <v>22384</v>
      </c>
      <c r="C204" t="s">
        <v>351</v>
      </c>
      <c r="D204" s="127">
        <v>318495</v>
      </c>
    </row>
    <row r="205" spans="1:5" x14ac:dyDescent="0.25">
      <c r="A205" t="s">
        <v>200</v>
      </c>
      <c r="B205">
        <v>22383</v>
      </c>
      <c r="C205" t="s">
        <v>351</v>
      </c>
      <c r="D205" s="127">
        <v>69878.17</v>
      </c>
    </row>
    <row r="206" spans="1:5" x14ac:dyDescent="0.25">
      <c r="A206" t="s">
        <v>201</v>
      </c>
      <c r="B206">
        <v>22407</v>
      </c>
      <c r="C206" t="s">
        <v>358</v>
      </c>
      <c r="D206" s="127">
        <v>11000</v>
      </c>
    </row>
    <row r="207" spans="1:5" x14ac:dyDescent="0.25">
      <c r="A207" t="s">
        <v>202</v>
      </c>
      <c r="B207">
        <v>22448</v>
      </c>
      <c r="C207" t="s">
        <v>359</v>
      </c>
      <c r="D207" s="127">
        <v>11000</v>
      </c>
    </row>
    <row r="208" spans="1:5" x14ac:dyDescent="0.25">
      <c r="A208" t="s">
        <v>202</v>
      </c>
      <c r="B208">
        <v>22449</v>
      </c>
      <c r="C208" t="s">
        <v>360</v>
      </c>
      <c r="D208" s="127">
        <v>11000</v>
      </c>
    </row>
    <row r="209" spans="1:5" x14ac:dyDescent="0.25">
      <c r="A209" t="s">
        <v>202</v>
      </c>
      <c r="B209">
        <v>22450</v>
      </c>
      <c r="C209" t="s">
        <v>361</v>
      </c>
      <c r="D209" s="127">
        <v>11000</v>
      </c>
    </row>
    <row r="210" spans="1:5" x14ac:dyDescent="0.25">
      <c r="A210" t="s">
        <v>203</v>
      </c>
      <c r="B210">
        <v>22549</v>
      </c>
      <c r="C210" t="s">
        <v>362</v>
      </c>
      <c r="D210" s="127">
        <v>11000</v>
      </c>
    </row>
    <row r="211" spans="1:5" x14ac:dyDescent="0.25">
      <c r="A211" t="s">
        <v>203</v>
      </c>
      <c r="B211">
        <v>22551</v>
      </c>
      <c r="C211" t="s">
        <v>363</v>
      </c>
      <c r="D211" s="127">
        <v>33000</v>
      </c>
    </row>
    <row r="212" spans="1:5" x14ac:dyDescent="0.25">
      <c r="A212" t="s">
        <v>204</v>
      </c>
      <c r="B212">
        <v>22709</v>
      </c>
      <c r="C212" t="s">
        <v>359</v>
      </c>
      <c r="D212" s="127">
        <v>11000</v>
      </c>
    </row>
    <row r="213" spans="1:5" x14ac:dyDescent="0.25">
      <c r="A213" t="s">
        <v>205</v>
      </c>
      <c r="B213">
        <v>22751</v>
      </c>
      <c r="C213" t="s">
        <v>364</v>
      </c>
      <c r="D213" s="127">
        <v>55000</v>
      </c>
      <c r="E213" s="127"/>
    </row>
    <row r="215" spans="1:5" x14ac:dyDescent="0.25">
      <c r="B215" t="s">
        <v>347</v>
      </c>
      <c r="C215" t="s">
        <v>348</v>
      </c>
      <c r="D215" s="148">
        <v>5620638</v>
      </c>
      <c r="E215">
        <v>0.93</v>
      </c>
    </row>
    <row r="216" spans="1:5" x14ac:dyDescent="0.25">
      <c r="A216" t="s">
        <v>195</v>
      </c>
    </row>
    <row r="218" spans="1:5" x14ac:dyDescent="0.25">
      <c r="B218" t="s">
        <v>344</v>
      </c>
      <c r="C218" t="s">
        <v>345</v>
      </c>
    </row>
    <row r="221" spans="1:5" x14ac:dyDescent="0.25">
      <c r="C221" t="s">
        <v>3</v>
      </c>
      <c r="D221" t="s">
        <v>489</v>
      </c>
    </row>
    <row r="222" spans="1:5" x14ac:dyDescent="0.25">
      <c r="C222" t="s">
        <v>490</v>
      </c>
      <c r="D222" t="s">
        <v>491</v>
      </c>
      <c r="E222" t="s">
        <v>342</v>
      </c>
    </row>
    <row r="223" spans="1:5" x14ac:dyDescent="0.25">
      <c r="C223" t="s">
        <v>492</v>
      </c>
      <c r="D223" t="s">
        <v>493</v>
      </c>
    </row>
    <row r="224" spans="1:5" x14ac:dyDescent="0.25">
      <c r="C224" t="s">
        <v>494</v>
      </c>
      <c r="D224" t="s">
        <v>495</v>
      </c>
    </row>
    <row r="226" spans="1:5" x14ac:dyDescent="0.25">
      <c r="C226" t="s">
        <v>7</v>
      </c>
    </row>
    <row r="227" spans="1:5" x14ac:dyDescent="0.25">
      <c r="C227" t="s">
        <v>8</v>
      </c>
      <c r="D227">
        <v>0</v>
      </c>
    </row>
    <row r="228" spans="1:5" x14ac:dyDescent="0.25">
      <c r="C228" t="s">
        <v>9</v>
      </c>
    </row>
    <row r="229" spans="1:5" x14ac:dyDescent="0.25">
      <c r="C229" t="s">
        <v>496</v>
      </c>
      <c r="D229" t="s">
        <v>497</v>
      </c>
    </row>
    <row r="230" spans="1:5" x14ac:dyDescent="0.25">
      <c r="C230" t="s">
        <v>11</v>
      </c>
    </row>
    <row r="235" spans="1:5" x14ac:dyDescent="0.25">
      <c r="A235" t="s">
        <v>498</v>
      </c>
      <c r="B235" t="s">
        <v>499</v>
      </c>
      <c r="C235" t="s">
        <v>500</v>
      </c>
    </row>
    <row r="237" spans="1:5" x14ac:dyDescent="0.25">
      <c r="A237" t="s">
        <v>13</v>
      </c>
      <c r="B237" t="s">
        <v>501</v>
      </c>
      <c r="C237" t="s">
        <v>502</v>
      </c>
    </row>
    <row r="239" spans="1:5" x14ac:dyDescent="0.25">
      <c r="A239" t="s">
        <v>16</v>
      </c>
      <c r="B239" t="s">
        <v>17</v>
      </c>
      <c r="C239" t="s">
        <v>346</v>
      </c>
      <c r="D239" t="s">
        <v>19</v>
      </c>
      <c r="E239" t="s">
        <v>343</v>
      </c>
    </row>
    <row r="241" spans="1:5" x14ac:dyDescent="0.25">
      <c r="A241" t="s">
        <v>206</v>
      </c>
      <c r="B241">
        <v>24853</v>
      </c>
      <c r="C241" t="s">
        <v>365</v>
      </c>
      <c r="E241" s="127">
        <v>25000</v>
      </c>
    </row>
    <row r="242" spans="1:5" x14ac:dyDescent="0.25">
      <c r="A242" s="126" t="s">
        <v>206</v>
      </c>
      <c r="B242">
        <v>24863</v>
      </c>
      <c r="C242" t="s">
        <v>366</v>
      </c>
      <c r="E242" s="127">
        <v>26250</v>
      </c>
    </row>
    <row r="243" spans="1:5" x14ac:dyDescent="0.25">
      <c r="A243" s="126">
        <v>43194</v>
      </c>
      <c r="B243" t="s">
        <v>207</v>
      </c>
      <c r="C243" t="s">
        <v>367</v>
      </c>
      <c r="D243" s="127" t="s">
        <v>368</v>
      </c>
      <c r="E243" s="127">
        <v>23813.65</v>
      </c>
    </row>
    <row r="244" spans="1:5" x14ac:dyDescent="0.25">
      <c r="A244" t="s">
        <v>208</v>
      </c>
      <c r="B244">
        <v>23445</v>
      </c>
      <c r="C244" t="s">
        <v>369</v>
      </c>
      <c r="D244" s="127">
        <v>32000</v>
      </c>
    </row>
    <row r="245" spans="1:5" x14ac:dyDescent="0.25">
      <c r="A245" t="s">
        <v>110</v>
      </c>
      <c r="B245">
        <v>23478</v>
      </c>
      <c r="C245" t="s">
        <v>370</v>
      </c>
      <c r="D245" s="127">
        <v>13000</v>
      </c>
    </row>
    <row r="246" spans="1:5" x14ac:dyDescent="0.25">
      <c r="A246" t="s">
        <v>110</v>
      </c>
      <c r="B246">
        <v>23486</v>
      </c>
      <c r="C246" t="s">
        <v>371</v>
      </c>
      <c r="D246" s="127">
        <v>13000</v>
      </c>
    </row>
    <row r="247" spans="1:5" x14ac:dyDescent="0.25">
      <c r="A247" t="s">
        <v>110</v>
      </c>
      <c r="B247">
        <v>23492</v>
      </c>
      <c r="C247" t="s">
        <v>372</v>
      </c>
      <c r="D247" s="127">
        <v>26000</v>
      </c>
    </row>
    <row r="248" spans="1:5" x14ac:dyDescent="0.25">
      <c r="A248" t="s">
        <v>110</v>
      </c>
      <c r="B248">
        <v>23494</v>
      </c>
      <c r="C248" t="s">
        <v>359</v>
      </c>
      <c r="D248" s="127">
        <v>11000</v>
      </c>
    </row>
    <row r="249" spans="1:5" x14ac:dyDescent="0.25">
      <c r="A249" t="s">
        <v>110</v>
      </c>
      <c r="B249">
        <v>23499</v>
      </c>
      <c r="C249" t="s">
        <v>373</v>
      </c>
      <c r="D249" s="127">
        <v>26000</v>
      </c>
    </row>
    <row r="250" spans="1:5" x14ac:dyDescent="0.25">
      <c r="A250" t="s">
        <v>209</v>
      </c>
      <c r="B250">
        <v>23572</v>
      </c>
      <c r="C250" t="s">
        <v>374</v>
      </c>
      <c r="D250" s="127">
        <v>242000</v>
      </c>
    </row>
    <row r="251" spans="1:5" x14ac:dyDescent="0.25">
      <c r="A251" t="s">
        <v>210</v>
      </c>
      <c r="B251">
        <v>23646</v>
      </c>
      <c r="C251" t="s">
        <v>351</v>
      </c>
      <c r="D251" s="127">
        <v>639980</v>
      </c>
    </row>
    <row r="252" spans="1:5" x14ac:dyDescent="0.25">
      <c r="A252" t="s">
        <v>211</v>
      </c>
      <c r="B252">
        <v>23767</v>
      </c>
      <c r="C252" t="s">
        <v>375</v>
      </c>
      <c r="D252" s="127">
        <v>13000</v>
      </c>
    </row>
    <row r="253" spans="1:5" x14ac:dyDescent="0.25">
      <c r="A253" t="s">
        <v>211</v>
      </c>
      <c r="B253">
        <v>23766</v>
      </c>
      <c r="C253" t="s">
        <v>376</v>
      </c>
      <c r="D253" s="127">
        <v>13000</v>
      </c>
    </row>
    <row r="254" spans="1:5" x14ac:dyDescent="0.25">
      <c r="A254" s="126" t="s">
        <v>211</v>
      </c>
      <c r="B254">
        <v>23778</v>
      </c>
      <c r="C254" t="s">
        <v>377</v>
      </c>
      <c r="D254" s="127">
        <v>13000</v>
      </c>
    </row>
    <row r="255" spans="1:5" x14ac:dyDescent="0.25">
      <c r="A255" s="126">
        <v>43164</v>
      </c>
      <c r="B255">
        <v>23853</v>
      </c>
      <c r="C255" t="s">
        <v>363</v>
      </c>
      <c r="D255" s="127">
        <v>33000</v>
      </c>
    </row>
    <row r="256" spans="1:5" x14ac:dyDescent="0.25">
      <c r="A256" s="126">
        <v>43164</v>
      </c>
      <c r="B256">
        <v>23862</v>
      </c>
      <c r="C256" t="s">
        <v>351</v>
      </c>
      <c r="D256" s="127">
        <v>836000</v>
      </c>
    </row>
    <row r="258" spans="1:5" x14ac:dyDescent="0.25">
      <c r="B258" t="s">
        <v>347</v>
      </c>
      <c r="C258" t="s">
        <v>348</v>
      </c>
      <c r="D258" s="148">
        <v>3456555</v>
      </c>
      <c r="E258">
        <v>0.28000000000000003</v>
      </c>
    </row>
    <row r="259" spans="1:5" x14ac:dyDescent="0.25">
      <c r="A259" t="s">
        <v>195</v>
      </c>
    </row>
    <row r="261" spans="1:5" x14ac:dyDescent="0.25">
      <c r="B261" t="s">
        <v>344</v>
      </c>
      <c r="C261" t="s">
        <v>345</v>
      </c>
    </row>
    <row r="264" spans="1:5" x14ac:dyDescent="0.25">
      <c r="C264" t="s">
        <v>3</v>
      </c>
      <c r="D264" t="s">
        <v>489</v>
      </c>
    </row>
    <row r="265" spans="1:5" x14ac:dyDescent="0.25">
      <c r="C265" t="s">
        <v>490</v>
      </c>
      <c r="D265" t="s">
        <v>491</v>
      </c>
      <c r="E265" t="s">
        <v>342</v>
      </c>
    </row>
    <row r="266" spans="1:5" x14ac:dyDescent="0.25">
      <c r="C266" t="s">
        <v>492</v>
      </c>
      <c r="D266" t="s">
        <v>493</v>
      </c>
    </row>
    <row r="267" spans="1:5" x14ac:dyDescent="0.25">
      <c r="C267" t="s">
        <v>494</v>
      </c>
      <c r="D267" t="s">
        <v>495</v>
      </c>
    </row>
    <row r="269" spans="1:5" x14ac:dyDescent="0.25">
      <c r="C269" t="s">
        <v>7</v>
      </c>
    </row>
    <row r="270" spans="1:5" x14ac:dyDescent="0.25">
      <c r="C270" t="s">
        <v>8</v>
      </c>
      <c r="D270">
        <v>0</v>
      </c>
    </row>
    <row r="271" spans="1:5" x14ac:dyDescent="0.25">
      <c r="C271" t="s">
        <v>9</v>
      </c>
    </row>
    <row r="272" spans="1:5" x14ac:dyDescent="0.25">
      <c r="C272" t="s">
        <v>496</v>
      </c>
      <c r="D272" t="s">
        <v>497</v>
      </c>
    </row>
    <row r="273" spans="1:5" x14ac:dyDescent="0.25">
      <c r="C273" t="s">
        <v>11</v>
      </c>
    </row>
    <row r="278" spans="1:5" x14ac:dyDescent="0.25">
      <c r="A278" t="s">
        <v>498</v>
      </c>
      <c r="B278" t="s">
        <v>499</v>
      </c>
      <c r="C278" t="s">
        <v>500</v>
      </c>
    </row>
    <row r="280" spans="1:5" x14ac:dyDescent="0.25">
      <c r="A280" t="s">
        <v>13</v>
      </c>
      <c r="B280" t="s">
        <v>501</v>
      </c>
      <c r="C280" t="s">
        <v>502</v>
      </c>
    </row>
    <row r="282" spans="1:5" x14ac:dyDescent="0.25">
      <c r="A282" t="s">
        <v>16</v>
      </c>
      <c r="B282" t="s">
        <v>17</v>
      </c>
      <c r="C282" t="s">
        <v>346</v>
      </c>
      <c r="D282" t="s">
        <v>19</v>
      </c>
      <c r="E282" t="s">
        <v>343</v>
      </c>
    </row>
    <row r="284" spans="1:5" x14ac:dyDescent="0.25">
      <c r="A284" s="126">
        <v>43164</v>
      </c>
      <c r="B284">
        <v>23861</v>
      </c>
      <c r="C284" t="s">
        <v>351</v>
      </c>
      <c r="D284" s="127">
        <v>180000</v>
      </c>
    </row>
    <row r="285" spans="1:5" x14ac:dyDescent="0.25">
      <c r="A285" s="126">
        <v>43164</v>
      </c>
      <c r="B285">
        <v>23859</v>
      </c>
      <c r="C285" t="s">
        <v>521</v>
      </c>
      <c r="D285" s="127" t="s">
        <v>522</v>
      </c>
    </row>
    <row r="286" spans="1:5" x14ac:dyDescent="0.25">
      <c r="A286" s="126">
        <v>43348</v>
      </c>
      <c r="B286">
        <v>24056</v>
      </c>
      <c r="C286" t="s">
        <v>378</v>
      </c>
      <c r="D286" s="127">
        <v>11000</v>
      </c>
    </row>
    <row r="287" spans="1:5" x14ac:dyDescent="0.25">
      <c r="A287" s="126">
        <v>43348</v>
      </c>
      <c r="B287">
        <v>24057</v>
      </c>
      <c r="C287" t="s">
        <v>379</v>
      </c>
      <c r="D287" s="127">
        <v>26000</v>
      </c>
    </row>
    <row r="288" spans="1:5" x14ac:dyDescent="0.25">
      <c r="A288" s="126">
        <v>43348</v>
      </c>
      <c r="B288">
        <v>24055</v>
      </c>
      <c r="C288" t="s">
        <v>380</v>
      </c>
      <c r="D288" s="127">
        <v>26000</v>
      </c>
    </row>
    <row r="289" spans="1:5" x14ac:dyDescent="0.25">
      <c r="A289" s="126">
        <v>43348</v>
      </c>
      <c r="B289">
        <v>24054</v>
      </c>
      <c r="C289" t="s">
        <v>381</v>
      </c>
      <c r="D289" s="127">
        <v>26000</v>
      </c>
    </row>
    <row r="290" spans="1:5" x14ac:dyDescent="0.25">
      <c r="A290" s="126">
        <v>43409</v>
      </c>
      <c r="B290">
        <v>24120</v>
      </c>
      <c r="C290" t="s">
        <v>363</v>
      </c>
      <c r="D290" s="127">
        <v>22000</v>
      </c>
    </row>
    <row r="291" spans="1:5" x14ac:dyDescent="0.25">
      <c r="A291" s="126">
        <v>43409</v>
      </c>
      <c r="B291">
        <v>24128</v>
      </c>
      <c r="C291" t="s">
        <v>351</v>
      </c>
      <c r="D291" s="127">
        <v>165200</v>
      </c>
    </row>
    <row r="292" spans="1:5" x14ac:dyDescent="0.25">
      <c r="A292" t="s">
        <v>212</v>
      </c>
      <c r="B292">
        <v>24436</v>
      </c>
      <c r="C292" t="s">
        <v>353</v>
      </c>
      <c r="D292" s="127">
        <v>13000</v>
      </c>
    </row>
    <row r="293" spans="1:5" x14ac:dyDescent="0.25">
      <c r="A293" t="s">
        <v>213</v>
      </c>
      <c r="B293">
        <v>24738</v>
      </c>
      <c r="C293" t="s">
        <v>382</v>
      </c>
      <c r="D293" s="127">
        <v>26000</v>
      </c>
    </row>
    <row r="294" spans="1:5" x14ac:dyDescent="0.25">
      <c r="A294" t="s">
        <v>206</v>
      </c>
      <c r="B294">
        <v>24863</v>
      </c>
      <c r="C294" t="s">
        <v>366</v>
      </c>
      <c r="D294" s="127">
        <v>26250</v>
      </c>
    </row>
    <row r="295" spans="1:5" x14ac:dyDescent="0.25">
      <c r="A295" t="s">
        <v>206</v>
      </c>
      <c r="B295">
        <v>24853</v>
      </c>
      <c r="C295" t="s">
        <v>383</v>
      </c>
      <c r="D295" s="127">
        <v>25000</v>
      </c>
    </row>
    <row r="296" spans="1:5" x14ac:dyDescent="0.25">
      <c r="A296" s="126" t="s">
        <v>206</v>
      </c>
      <c r="B296">
        <v>24872</v>
      </c>
      <c r="C296" t="s">
        <v>383</v>
      </c>
      <c r="D296" s="127">
        <v>2000</v>
      </c>
      <c r="E296" s="127"/>
    </row>
    <row r="297" spans="1:5" x14ac:dyDescent="0.25">
      <c r="A297" s="126">
        <v>43257</v>
      </c>
      <c r="B297" t="s">
        <v>207</v>
      </c>
      <c r="C297" t="s">
        <v>384</v>
      </c>
      <c r="D297" s="127" t="s">
        <v>385</v>
      </c>
      <c r="E297" s="127">
        <v>509131.45</v>
      </c>
    </row>
    <row r="298" spans="1:5" x14ac:dyDescent="0.25">
      <c r="A298" s="126">
        <v>43287</v>
      </c>
      <c r="B298">
        <v>25077</v>
      </c>
      <c r="C298" t="s">
        <v>386</v>
      </c>
      <c r="D298" s="127">
        <v>22000</v>
      </c>
    </row>
    <row r="299" spans="1:5" x14ac:dyDescent="0.25">
      <c r="A299" s="126">
        <v>43349</v>
      </c>
      <c r="B299">
        <v>25154</v>
      </c>
      <c r="C299" t="s">
        <v>387</v>
      </c>
      <c r="D299" s="127">
        <v>13000</v>
      </c>
    </row>
    <row r="301" spans="1:5" x14ac:dyDescent="0.25">
      <c r="B301" t="s">
        <v>347</v>
      </c>
      <c r="C301" t="s">
        <v>348</v>
      </c>
      <c r="D301" s="148">
        <v>1853348</v>
      </c>
      <c r="E301">
        <v>0.83</v>
      </c>
    </row>
    <row r="302" spans="1:5" x14ac:dyDescent="0.25">
      <c r="A302" t="s">
        <v>195</v>
      </c>
    </row>
    <row r="304" spans="1:5" x14ac:dyDescent="0.25">
      <c r="B304" t="s">
        <v>344</v>
      </c>
      <c r="C304" t="s">
        <v>345</v>
      </c>
    </row>
    <row r="307" spans="3:5" x14ac:dyDescent="0.25">
      <c r="C307" t="s">
        <v>3</v>
      </c>
      <c r="D307" t="s">
        <v>489</v>
      </c>
    </row>
    <row r="308" spans="3:5" x14ac:dyDescent="0.25">
      <c r="C308" t="s">
        <v>490</v>
      </c>
      <c r="D308" t="s">
        <v>491</v>
      </c>
      <c r="E308" t="s">
        <v>342</v>
      </c>
    </row>
    <row r="309" spans="3:5" x14ac:dyDescent="0.25">
      <c r="C309" t="s">
        <v>492</v>
      </c>
      <c r="D309" t="s">
        <v>493</v>
      </c>
    </row>
    <row r="310" spans="3:5" x14ac:dyDescent="0.25">
      <c r="C310" t="s">
        <v>494</v>
      </c>
      <c r="D310" t="s">
        <v>495</v>
      </c>
    </row>
    <row r="312" spans="3:5" x14ac:dyDescent="0.25">
      <c r="C312" t="s">
        <v>7</v>
      </c>
    </row>
    <row r="313" spans="3:5" x14ac:dyDescent="0.25">
      <c r="C313" t="s">
        <v>8</v>
      </c>
      <c r="D313">
        <v>0</v>
      </c>
    </row>
    <row r="314" spans="3:5" x14ac:dyDescent="0.25">
      <c r="C314" t="s">
        <v>9</v>
      </c>
    </row>
    <row r="315" spans="3:5" x14ac:dyDescent="0.25">
      <c r="C315" t="s">
        <v>496</v>
      </c>
      <c r="D315" t="s">
        <v>497</v>
      </c>
    </row>
    <row r="316" spans="3:5" x14ac:dyDescent="0.25">
      <c r="C316" t="s">
        <v>11</v>
      </c>
    </row>
    <row r="321" spans="1:5" x14ac:dyDescent="0.25">
      <c r="A321" t="s">
        <v>498</v>
      </c>
      <c r="B321" t="s">
        <v>499</v>
      </c>
      <c r="C321" t="s">
        <v>500</v>
      </c>
    </row>
    <row r="323" spans="1:5" x14ac:dyDescent="0.25">
      <c r="A323" t="s">
        <v>13</v>
      </c>
      <c r="B323" t="s">
        <v>501</v>
      </c>
      <c r="C323" t="s">
        <v>502</v>
      </c>
    </row>
    <row r="325" spans="1:5" x14ac:dyDescent="0.25">
      <c r="A325" t="s">
        <v>16</v>
      </c>
      <c r="B325" t="s">
        <v>17</v>
      </c>
      <c r="C325" t="s">
        <v>346</v>
      </c>
      <c r="D325" t="s">
        <v>19</v>
      </c>
      <c r="E325" t="s">
        <v>343</v>
      </c>
    </row>
    <row r="327" spans="1:5" x14ac:dyDescent="0.25">
      <c r="A327" s="126">
        <v>43349</v>
      </c>
      <c r="B327">
        <v>25158</v>
      </c>
      <c r="C327" t="s">
        <v>388</v>
      </c>
      <c r="D327" s="127">
        <v>13000</v>
      </c>
    </row>
    <row r="328" spans="1:5" x14ac:dyDescent="0.25">
      <c r="A328" s="126">
        <v>43379</v>
      </c>
      <c r="B328">
        <v>25178</v>
      </c>
      <c r="C328" t="s">
        <v>389</v>
      </c>
      <c r="D328" s="127">
        <v>13000</v>
      </c>
    </row>
    <row r="329" spans="1:5" x14ac:dyDescent="0.25">
      <c r="A329" s="126">
        <v>43379</v>
      </c>
      <c r="B329">
        <v>25179</v>
      </c>
      <c r="C329" t="s">
        <v>390</v>
      </c>
      <c r="D329" s="127">
        <v>13000</v>
      </c>
    </row>
    <row r="330" spans="1:5" x14ac:dyDescent="0.25">
      <c r="A330" s="126">
        <v>43379</v>
      </c>
      <c r="B330">
        <v>25203</v>
      </c>
      <c r="C330" t="s">
        <v>391</v>
      </c>
      <c r="D330" s="127">
        <v>13000</v>
      </c>
    </row>
    <row r="331" spans="1:5" x14ac:dyDescent="0.25">
      <c r="A331" s="126">
        <v>43379</v>
      </c>
      <c r="B331">
        <v>25204</v>
      </c>
      <c r="C331" t="s">
        <v>392</v>
      </c>
      <c r="D331" s="127">
        <v>13000</v>
      </c>
    </row>
    <row r="332" spans="1:5" x14ac:dyDescent="0.25">
      <c r="A332" s="126">
        <v>43379</v>
      </c>
      <c r="B332">
        <v>25194</v>
      </c>
      <c r="C332" t="s">
        <v>393</v>
      </c>
      <c r="D332" s="127">
        <v>13000</v>
      </c>
    </row>
    <row r="333" spans="1:5" x14ac:dyDescent="0.25">
      <c r="A333" s="126">
        <v>43410</v>
      </c>
      <c r="B333">
        <v>25226</v>
      </c>
      <c r="C333" t="s">
        <v>361</v>
      </c>
      <c r="D333" s="127">
        <v>13000</v>
      </c>
    </row>
    <row r="334" spans="1:5" x14ac:dyDescent="0.25">
      <c r="A334" s="126">
        <v>43410</v>
      </c>
      <c r="B334">
        <v>25233</v>
      </c>
      <c r="C334" t="s">
        <v>394</v>
      </c>
      <c r="D334" s="127">
        <v>13000</v>
      </c>
    </row>
    <row r="335" spans="1:5" x14ac:dyDescent="0.25">
      <c r="A335" s="126">
        <v>43410</v>
      </c>
      <c r="B335">
        <v>25232</v>
      </c>
      <c r="C335" t="s">
        <v>359</v>
      </c>
      <c r="D335" s="127">
        <v>13000</v>
      </c>
    </row>
    <row r="336" spans="1:5" x14ac:dyDescent="0.25">
      <c r="A336" s="126">
        <v>43410</v>
      </c>
      <c r="B336">
        <v>25225</v>
      </c>
      <c r="C336" t="s">
        <v>395</v>
      </c>
      <c r="D336" s="127">
        <v>13000</v>
      </c>
    </row>
    <row r="337" spans="1:5" x14ac:dyDescent="0.25">
      <c r="A337" s="126">
        <v>43410</v>
      </c>
      <c r="B337">
        <v>25224</v>
      </c>
      <c r="C337" t="s">
        <v>396</v>
      </c>
      <c r="D337" s="127">
        <v>13000</v>
      </c>
    </row>
    <row r="338" spans="1:5" x14ac:dyDescent="0.25">
      <c r="A338" t="s">
        <v>214</v>
      </c>
      <c r="B338">
        <v>25275</v>
      </c>
      <c r="C338" t="s">
        <v>397</v>
      </c>
      <c r="D338" s="127">
        <v>26000</v>
      </c>
    </row>
    <row r="339" spans="1:5" x14ac:dyDescent="0.25">
      <c r="A339" t="s">
        <v>214</v>
      </c>
      <c r="B339">
        <v>25278</v>
      </c>
      <c r="C339" t="s">
        <v>398</v>
      </c>
      <c r="D339" s="127">
        <v>26000</v>
      </c>
    </row>
    <row r="340" spans="1:5" x14ac:dyDescent="0.25">
      <c r="A340" t="s">
        <v>214</v>
      </c>
      <c r="B340">
        <v>25308</v>
      </c>
      <c r="C340" t="s">
        <v>399</v>
      </c>
      <c r="D340" s="127">
        <v>26000</v>
      </c>
    </row>
    <row r="341" spans="1:5" x14ac:dyDescent="0.25">
      <c r="A341" t="s">
        <v>215</v>
      </c>
      <c r="B341">
        <v>25405</v>
      </c>
      <c r="C341" t="s">
        <v>400</v>
      </c>
      <c r="D341" s="127">
        <v>26000</v>
      </c>
    </row>
    <row r="342" spans="1:5" x14ac:dyDescent="0.25">
      <c r="A342" t="s">
        <v>118</v>
      </c>
      <c r="B342">
        <v>25410</v>
      </c>
      <c r="C342" t="s">
        <v>401</v>
      </c>
      <c r="D342" s="127">
        <v>13000</v>
      </c>
    </row>
    <row r="344" spans="1:5" x14ac:dyDescent="0.25">
      <c r="B344" t="s">
        <v>347</v>
      </c>
      <c r="C344" t="s">
        <v>348</v>
      </c>
      <c r="D344" s="148">
        <v>2113348</v>
      </c>
      <c r="E344">
        <v>0.83</v>
      </c>
    </row>
    <row r="345" spans="1:5" x14ac:dyDescent="0.25">
      <c r="A345" t="s">
        <v>195</v>
      </c>
    </row>
    <row r="347" spans="1:5" x14ac:dyDescent="0.25">
      <c r="B347" t="s">
        <v>344</v>
      </c>
      <c r="C347" t="s">
        <v>345</v>
      </c>
    </row>
    <row r="350" spans="1:5" x14ac:dyDescent="0.25">
      <c r="C350" t="s">
        <v>3</v>
      </c>
      <c r="D350" t="s">
        <v>489</v>
      </c>
    </row>
    <row r="351" spans="1:5" x14ac:dyDescent="0.25">
      <c r="C351" t="s">
        <v>490</v>
      </c>
      <c r="D351" t="s">
        <v>491</v>
      </c>
      <c r="E351" t="s">
        <v>342</v>
      </c>
    </row>
    <row r="352" spans="1:5" x14ac:dyDescent="0.25">
      <c r="C352" t="s">
        <v>492</v>
      </c>
      <c r="D352" t="s">
        <v>493</v>
      </c>
    </row>
    <row r="353" spans="1:5" x14ac:dyDescent="0.25">
      <c r="C353" t="s">
        <v>494</v>
      </c>
      <c r="D353" t="s">
        <v>495</v>
      </c>
    </row>
    <row r="355" spans="1:5" x14ac:dyDescent="0.25">
      <c r="C355" t="s">
        <v>7</v>
      </c>
    </row>
    <row r="356" spans="1:5" x14ac:dyDescent="0.25">
      <c r="C356" t="s">
        <v>8</v>
      </c>
      <c r="D356">
        <v>0</v>
      </c>
    </row>
    <row r="357" spans="1:5" x14ac:dyDescent="0.25">
      <c r="C357" t="s">
        <v>9</v>
      </c>
    </row>
    <row r="358" spans="1:5" x14ac:dyDescent="0.25">
      <c r="C358" t="s">
        <v>496</v>
      </c>
      <c r="D358" t="s">
        <v>497</v>
      </c>
    </row>
    <row r="359" spans="1:5" x14ac:dyDescent="0.25">
      <c r="C359" t="s">
        <v>11</v>
      </c>
    </row>
    <row r="364" spans="1:5" x14ac:dyDescent="0.25">
      <c r="A364" t="s">
        <v>498</v>
      </c>
      <c r="B364" t="s">
        <v>499</v>
      </c>
      <c r="C364" t="s">
        <v>500</v>
      </c>
    </row>
    <row r="366" spans="1:5" x14ac:dyDescent="0.25">
      <c r="A366" t="s">
        <v>13</v>
      </c>
      <c r="B366" t="s">
        <v>501</v>
      </c>
      <c r="C366" t="s">
        <v>502</v>
      </c>
    </row>
    <row r="368" spans="1:5" x14ac:dyDescent="0.25">
      <c r="A368" t="s">
        <v>16</v>
      </c>
      <c r="B368" t="s">
        <v>17</v>
      </c>
      <c r="C368" t="s">
        <v>346</v>
      </c>
      <c r="D368" t="s">
        <v>19</v>
      </c>
      <c r="E368" t="s">
        <v>343</v>
      </c>
    </row>
    <row r="370" spans="1:5" x14ac:dyDescent="0.25">
      <c r="A370" t="s">
        <v>118</v>
      </c>
      <c r="B370">
        <v>25411</v>
      </c>
      <c r="C370" t="s">
        <v>391</v>
      </c>
      <c r="D370" s="127">
        <v>13000</v>
      </c>
    </row>
    <row r="371" spans="1:5" x14ac:dyDescent="0.25">
      <c r="A371" t="s">
        <v>118</v>
      </c>
      <c r="B371">
        <v>25413</v>
      </c>
      <c r="C371" t="s">
        <v>392</v>
      </c>
      <c r="D371" s="127">
        <v>13000</v>
      </c>
    </row>
    <row r="372" spans="1:5" x14ac:dyDescent="0.25">
      <c r="A372" t="s">
        <v>118</v>
      </c>
      <c r="B372">
        <v>25430</v>
      </c>
      <c r="C372" t="s">
        <v>394</v>
      </c>
      <c r="D372" s="127">
        <v>52000</v>
      </c>
    </row>
    <row r="373" spans="1:5" x14ac:dyDescent="0.25">
      <c r="A373" t="s">
        <v>118</v>
      </c>
      <c r="B373">
        <v>25435</v>
      </c>
      <c r="C373" t="s">
        <v>402</v>
      </c>
      <c r="D373" s="127">
        <v>13000</v>
      </c>
    </row>
    <row r="374" spans="1:5" x14ac:dyDescent="0.25">
      <c r="A374" t="s">
        <v>120</v>
      </c>
      <c r="B374">
        <v>25483</v>
      </c>
      <c r="C374" t="s">
        <v>403</v>
      </c>
      <c r="D374" s="127">
        <v>13000</v>
      </c>
    </row>
    <row r="375" spans="1:5" x14ac:dyDescent="0.25">
      <c r="A375" t="s">
        <v>120</v>
      </c>
      <c r="B375">
        <v>25478</v>
      </c>
      <c r="C375" t="s">
        <v>404</v>
      </c>
      <c r="D375" s="127">
        <v>13000</v>
      </c>
    </row>
    <row r="376" spans="1:5" x14ac:dyDescent="0.25">
      <c r="A376" t="s">
        <v>120</v>
      </c>
      <c r="B376">
        <v>25479</v>
      </c>
      <c r="C376" t="s">
        <v>405</v>
      </c>
      <c r="D376" s="127">
        <v>13000</v>
      </c>
    </row>
    <row r="377" spans="1:5" x14ac:dyDescent="0.25">
      <c r="A377" t="s">
        <v>124</v>
      </c>
      <c r="B377">
        <v>25514</v>
      </c>
      <c r="C377" t="s">
        <v>406</v>
      </c>
      <c r="D377" s="127">
        <v>26000</v>
      </c>
      <c r="E377" s="127"/>
    </row>
    <row r="378" spans="1:5" x14ac:dyDescent="0.25">
      <c r="A378" t="s">
        <v>124</v>
      </c>
      <c r="B378">
        <v>25550</v>
      </c>
      <c r="C378" t="s">
        <v>406</v>
      </c>
      <c r="D378" s="127"/>
      <c r="E378" s="127">
        <v>13000</v>
      </c>
    </row>
    <row r="379" spans="1:5" x14ac:dyDescent="0.25">
      <c r="A379" t="s">
        <v>124</v>
      </c>
      <c r="B379">
        <v>25509</v>
      </c>
      <c r="C379" t="s">
        <v>406</v>
      </c>
      <c r="D379" s="127">
        <v>13000</v>
      </c>
    </row>
    <row r="380" spans="1:5" x14ac:dyDescent="0.25">
      <c r="A380" t="s">
        <v>124</v>
      </c>
      <c r="B380">
        <v>25510</v>
      </c>
      <c r="C380" t="s">
        <v>403</v>
      </c>
      <c r="D380" s="127">
        <v>13000</v>
      </c>
    </row>
    <row r="381" spans="1:5" x14ac:dyDescent="0.25">
      <c r="A381" t="s">
        <v>124</v>
      </c>
      <c r="B381">
        <v>25505</v>
      </c>
      <c r="C381" t="s">
        <v>405</v>
      </c>
      <c r="D381" s="127">
        <v>13000</v>
      </c>
    </row>
    <row r="382" spans="1:5" x14ac:dyDescent="0.25">
      <c r="A382" t="s">
        <v>124</v>
      </c>
      <c r="B382">
        <v>25506</v>
      </c>
      <c r="C382" t="s">
        <v>404</v>
      </c>
      <c r="D382" s="127">
        <v>13000</v>
      </c>
    </row>
    <row r="383" spans="1:5" x14ac:dyDescent="0.25">
      <c r="A383" t="s">
        <v>216</v>
      </c>
      <c r="B383">
        <v>25613</v>
      </c>
      <c r="C383" t="s">
        <v>358</v>
      </c>
      <c r="D383" s="127">
        <v>13000</v>
      </c>
    </row>
    <row r="384" spans="1:5" x14ac:dyDescent="0.25">
      <c r="A384" t="s">
        <v>216</v>
      </c>
      <c r="B384">
        <v>25640</v>
      </c>
      <c r="C384" t="s">
        <v>407</v>
      </c>
      <c r="D384" s="127">
        <v>26000</v>
      </c>
    </row>
    <row r="385" spans="1:5" x14ac:dyDescent="0.25">
      <c r="A385" t="s">
        <v>217</v>
      </c>
      <c r="B385">
        <v>25659</v>
      </c>
      <c r="C385" t="s">
        <v>404</v>
      </c>
      <c r="D385" s="127">
        <v>26000</v>
      </c>
    </row>
    <row r="387" spans="1:5" x14ac:dyDescent="0.25">
      <c r="B387" t="s">
        <v>347</v>
      </c>
      <c r="C387" t="s">
        <v>348</v>
      </c>
      <c r="D387" s="148">
        <v>2373348</v>
      </c>
      <c r="E387">
        <v>0.83</v>
      </c>
    </row>
    <row r="388" spans="1:5" x14ac:dyDescent="0.25">
      <c r="A388" t="s">
        <v>195</v>
      </c>
    </row>
    <row r="390" spans="1:5" x14ac:dyDescent="0.25">
      <c r="B390" t="s">
        <v>344</v>
      </c>
      <c r="C390" t="s">
        <v>345</v>
      </c>
    </row>
    <row r="393" spans="1:5" x14ac:dyDescent="0.25">
      <c r="C393" t="s">
        <v>3</v>
      </c>
      <c r="D393" t="s">
        <v>489</v>
      </c>
    </row>
    <row r="394" spans="1:5" x14ac:dyDescent="0.25">
      <c r="C394" t="s">
        <v>490</v>
      </c>
      <c r="D394" t="s">
        <v>491</v>
      </c>
      <c r="E394" t="s">
        <v>342</v>
      </c>
    </row>
    <row r="395" spans="1:5" x14ac:dyDescent="0.25">
      <c r="C395" t="s">
        <v>492</v>
      </c>
      <c r="D395" t="s">
        <v>493</v>
      </c>
    </row>
    <row r="396" spans="1:5" x14ac:dyDescent="0.25">
      <c r="C396" t="s">
        <v>494</v>
      </c>
      <c r="D396" t="s">
        <v>495</v>
      </c>
    </row>
    <row r="398" spans="1:5" x14ac:dyDescent="0.25">
      <c r="C398" t="s">
        <v>7</v>
      </c>
    </row>
    <row r="399" spans="1:5" x14ac:dyDescent="0.25">
      <c r="C399" t="s">
        <v>8</v>
      </c>
      <c r="D399">
        <v>0</v>
      </c>
    </row>
    <row r="400" spans="1:5" x14ac:dyDescent="0.25">
      <c r="C400" t="s">
        <v>9</v>
      </c>
    </row>
    <row r="401" spans="1:5" x14ac:dyDescent="0.25">
      <c r="C401" t="s">
        <v>496</v>
      </c>
      <c r="D401" t="s">
        <v>497</v>
      </c>
    </row>
    <row r="402" spans="1:5" x14ac:dyDescent="0.25">
      <c r="C402" t="s">
        <v>11</v>
      </c>
    </row>
    <row r="407" spans="1:5" x14ac:dyDescent="0.25">
      <c r="A407" t="s">
        <v>498</v>
      </c>
      <c r="B407" t="s">
        <v>499</v>
      </c>
      <c r="C407" t="s">
        <v>500</v>
      </c>
    </row>
    <row r="409" spans="1:5" x14ac:dyDescent="0.25">
      <c r="A409" t="s">
        <v>13</v>
      </c>
      <c r="B409" t="s">
        <v>501</v>
      </c>
      <c r="C409" t="s">
        <v>502</v>
      </c>
    </row>
    <row r="411" spans="1:5" x14ac:dyDescent="0.25">
      <c r="A411" t="s">
        <v>16</v>
      </c>
      <c r="B411" t="s">
        <v>17</v>
      </c>
      <c r="C411" t="s">
        <v>346</v>
      </c>
      <c r="D411" t="s">
        <v>19</v>
      </c>
      <c r="E411" t="s">
        <v>343</v>
      </c>
    </row>
    <row r="413" spans="1:5" x14ac:dyDescent="0.25">
      <c r="A413" t="s">
        <v>217</v>
      </c>
      <c r="B413">
        <v>25660</v>
      </c>
      <c r="C413" t="s">
        <v>405</v>
      </c>
      <c r="D413" s="127">
        <v>26000</v>
      </c>
    </row>
    <row r="414" spans="1:5" x14ac:dyDescent="0.25">
      <c r="A414" t="s">
        <v>217</v>
      </c>
      <c r="B414">
        <v>25669</v>
      </c>
      <c r="C414" t="s">
        <v>408</v>
      </c>
      <c r="D414" s="127">
        <v>39000</v>
      </c>
    </row>
    <row r="415" spans="1:5" x14ac:dyDescent="0.25">
      <c r="A415" t="s">
        <v>217</v>
      </c>
      <c r="B415">
        <v>25675</v>
      </c>
      <c r="C415" t="s">
        <v>406</v>
      </c>
      <c r="D415" s="127">
        <v>26000</v>
      </c>
    </row>
    <row r="416" spans="1:5" x14ac:dyDescent="0.25">
      <c r="A416" t="s">
        <v>217</v>
      </c>
      <c r="B416">
        <v>25668</v>
      </c>
      <c r="C416" t="s">
        <v>403</v>
      </c>
      <c r="D416" s="127">
        <v>26000</v>
      </c>
    </row>
    <row r="417" spans="1:5" x14ac:dyDescent="0.25">
      <c r="A417" t="s">
        <v>218</v>
      </c>
      <c r="B417">
        <v>25751</v>
      </c>
      <c r="C417" t="s">
        <v>351</v>
      </c>
      <c r="D417" s="127">
        <v>37800</v>
      </c>
    </row>
    <row r="418" spans="1:5" x14ac:dyDescent="0.25">
      <c r="A418" s="126" t="s">
        <v>219</v>
      </c>
      <c r="B418">
        <v>25806</v>
      </c>
      <c r="C418" t="s">
        <v>351</v>
      </c>
      <c r="D418" s="127">
        <v>96000</v>
      </c>
      <c r="E418" s="127"/>
    </row>
    <row r="419" spans="1:5" x14ac:dyDescent="0.25">
      <c r="A419" s="126">
        <v>43138</v>
      </c>
      <c r="B419">
        <v>25995</v>
      </c>
      <c r="C419" t="s">
        <v>409</v>
      </c>
      <c r="D419" s="127"/>
      <c r="E419" s="127">
        <v>104000</v>
      </c>
    </row>
    <row r="420" spans="1:5" x14ac:dyDescent="0.25">
      <c r="A420" s="126">
        <v>43138</v>
      </c>
      <c r="B420">
        <v>25995</v>
      </c>
      <c r="C420" t="s">
        <v>410</v>
      </c>
      <c r="D420" s="127">
        <v>104000</v>
      </c>
      <c r="E420" s="127"/>
    </row>
    <row r="421" spans="1:5" x14ac:dyDescent="0.25">
      <c r="A421" s="126">
        <v>43350</v>
      </c>
      <c r="B421" t="s">
        <v>220</v>
      </c>
      <c r="C421" t="s">
        <v>411</v>
      </c>
      <c r="D421" s="127" t="s">
        <v>412</v>
      </c>
      <c r="E421" s="127">
        <v>58461.9</v>
      </c>
    </row>
    <row r="422" spans="1:5" x14ac:dyDescent="0.25">
      <c r="A422" s="126">
        <v>43411</v>
      </c>
      <c r="B422">
        <v>26245</v>
      </c>
      <c r="C422" t="s">
        <v>413</v>
      </c>
      <c r="D422" s="127">
        <v>26000</v>
      </c>
    </row>
    <row r="423" spans="1:5" x14ac:dyDescent="0.25">
      <c r="A423" t="s">
        <v>221</v>
      </c>
      <c r="B423">
        <v>26343</v>
      </c>
      <c r="C423" t="s">
        <v>413</v>
      </c>
      <c r="D423" s="127">
        <v>13000</v>
      </c>
    </row>
    <row r="424" spans="1:5" x14ac:dyDescent="0.25">
      <c r="A424" t="s">
        <v>127</v>
      </c>
      <c r="B424">
        <v>26377</v>
      </c>
      <c r="C424" t="s">
        <v>414</v>
      </c>
      <c r="D424" s="127">
        <v>13000</v>
      </c>
    </row>
    <row r="425" spans="1:5" x14ac:dyDescent="0.25">
      <c r="A425" t="s">
        <v>127</v>
      </c>
      <c r="B425">
        <v>26378</v>
      </c>
      <c r="C425" t="s">
        <v>415</v>
      </c>
      <c r="D425" s="127">
        <v>13000</v>
      </c>
    </row>
    <row r="426" spans="1:5" x14ac:dyDescent="0.25">
      <c r="A426" t="s">
        <v>127</v>
      </c>
      <c r="B426">
        <v>26386</v>
      </c>
      <c r="C426" t="s">
        <v>361</v>
      </c>
      <c r="D426" s="127">
        <v>13000</v>
      </c>
    </row>
    <row r="427" spans="1:5" x14ac:dyDescent="0.25">
      <c r="A427" t="s">
        <v>127</v>
      </c>
      <c r="B427">
        <v>26393</v>
      </c>
      <c r="C427" t="s">
        <v>416</v>
      </c>
      <c r="D427" s="127">
        <v>13000</v>
      </c>
    </row>
    <row r="428" spans="1:5" x14ac:dyDescent="0.25">
      <c r="A428" t="s">
        <v>127</v>
      </c>
      <c r="B428">
        <v>26396</v>
      </c>
      <c r="C428" t="s">
        <v>417</v>
      </c>
      <c r="D428" s="127">
        <v>13000</v>
      </c>
    </row>
    <row r="430" spans="1:5" x14ac:dyDescent="0.25">
      <c r="B430" t="s">
        <v>347</v>
      </c>
      <c r="C430" t="s">
        <v>348</v>
      </c>
      <c r="D430" s="148">
        <v>1669686</v>
      </c>
      <c r="E430">
        <v>0.93</v>
      </c>
    </row>
    <row r="431" spans="1:5" x14ac:dyDescent="0.25">
      <c r="A431" t="s">
        <v>195</v>
      </c>
    </row>
    <row r="433" spans="2:5" x14ac:dyDescent="0.25">
      <c r="B433" t="s">
        <v>344</v>
      </c>
      <c r="C433" t="s">
        <v>345</v>
      </c>
    </row>
    <row r="436" spans="2:5" x14ac:dyDescent="0.25">
      <c r="C436" t="s">
        <v>3</v>
      </c>
      <c r="D436" t="s">
        <v>489</v>
      </c>
    </row>
    <row r="437" spans="2:5" x14ac:dyDescent="0.25">
      <c r="C437" t="s">
        <v>490</v>
      </c>
      <c r="D437" t="s">
        <v>491</v>
      </c>
      <c r="E437" t="s">
        <v>342</v>
      </c>
    </row>
    <row r="438" spans="2:5" x14ac:dyDescent="0.25">
      <c r="C438" t="s">
        <v>492</v>
      </c>
      <c r="D438" t="s">
        <v>493</v>
      </c>
    </row>
    <row r="439" spans="2:5" x14ac:dyDescent="0.25">
      <c r="C439" t="s">
        <v>494</v>
      </c>
      <c r="D439" t="s">
        <v>495</v>
      </c>
    </row>
    <row r="441" spans="2:5" x14ac:dyDescent="0.25">
      <c r="C441" t="s">
        <v>7</v>
      </c>
    </row>
    <row r="442" spans="2:5" x14ac:dyDescent="0.25">
      <c r="C442" t="s">
        <v>8</v>
      </c>
      <c r="D442">
        <v>0</v>
      </c>
    </row>
    <row r="443" spans="2:5" x14ac:dyDescent="0.25">
      <c r="C443" t="s">
        <v>9</v>
      </c>
    </row>
    <row r="444" spans="2:5" x14ac:dyDescent="0.25">
      <c r="C444" t="s">
        <v>496</v>
      </c>
      <c r="D444" t="s">
        <v>497</v>
      </c>
    </row>
    <row r="445" spans="2:5" x14ac:dyDescent="0.25">
      <c r="C445" t="s">
        <v>11</v>
      </c>
    </row>
    <row r="450" spans="1:5" x14ac:dyDescent="0.25">
      <c r="A450" t="s">
        <v>498</v>
      </c>
      <c r="B450" t="s">
        <v>499</v>
      </c>
      <c r="C450" t="s">
        <v>500</v>
      </c>
    </row>
    <row r="452" spans="1:5" x14ac:dyDescent="0.25">
      <c r="A452" t="s">
        <v>13</v>
      </c>
      <c r="B452" t="s">
        <v>501</v>
      </c>
      <c r="C452" t="s">
        <v>502</v>
      </c>
    </row>
    <row r="454" spans="1:5" x14ac:dyDescent="0.25">
      <c r="A454" t="s">
        <v>16</v>
      </c>
      <c r="B454" t="s">
        <v>17</v>
      </c>
      <c r="C454" t="s">
        <v>346</v>
      </c>
      <c r="D454" t="s">
        <v>19</v>
      </c>
      <c r="E454" t="s">
        <v>343</v>
      </c>
    </row>
    <row r="456" spans="1:5" x14ac:dyDescent="0.25">
      <c r="A456" t="s">
        <v>127</v>
      </c>
      <c r="B456">
        <v>26397</v>
      </c>
      <c r="C456" t="s">
        <v>418</v>
      </c>
      <c r="D456" s="127">
        <v>13000</v>
      </c>
    </row>
    <row r="457" spans="1:5" x14ac:dyDescent="0.25">
      <c r="A457" t="s">
        <v>127</v>
      </c>
      <c r="B457">
        <v>26402</v>
      </c>
      <c r="C457" t="s">
        <v>419</v>
      </c>
      <c r="D457" s="127">
        <v>13000</v>
      </c>
    </row>
    <row r="458" spans="1:5" x14ac:dyDescent="0.25">
      <c r="A458" t="s">
        <v>127</v>
      </c>
      <c r="B458">
        <v>26403</v>
      </c>
      <c r="C458" t="s">
        <v>399</v>
      </c>
      <c r="D458" s="127">
        <v>13000</v>
      </c>
    </row>
    <row r="459" spans="1:5" x14ac:dyDescent="0.25">
      <c r="A459" t="s">
        <v>127</v>
      </c>
      <c r="B459">
        <v>26406</v>
      </c>
      <c r="C459" t="s">
        <v>420</v>
      </c>
      <c r="D459" s="127">
        <v>13000</v>
      </c>
    </row>
    <row r="460" spans="1:5" x14ac:dyDescent="0.25">
      <c r="A460" t="s">
        <v>128</v>
      </c>
      <c r="B460">
        <v>26444</v>
      </c>
      <c r="C460" t="s">
        <v>421</v>
      </c>
      <c r="D460" s="127">
        <v>13000</v>
      </c>
    </row>
    <row r="461" spans="1:5" x14ac:dyDescent="0.25">
      <c r="A461" t="s">
        <v>129</v>
      </c>
      <c r="B461">
        <v>26507</v>
      </c>
      <c r="C461" t="s">
        <v>422</v>
      </c>
      <c r="D461" s="127">
        <v>39000</v>
      </c>
    </row>
    <row r="462" spans="1:5" x14ac:dyDescent="0.25">
      <c r="A462" t="s">
        <v>222</v>
      </c>
      <c r="B462">
        <v>26558</v>
      </c>
      <c r="C462" t="s">
        <v>423</v>
      </c>
      <c r="D462" s="127">
        <v>68700</v>
      </c>
    </row>
    <row r="463" spans="1:5" x14ac:dyDescent="0.25">
      <c r="A463" t="s">
        <v>222</v>
      </c>
      <c r="B463">
        <v>26554</v>
      </c>
      <c r="C463" t="s">
        <v>424</v>
      </c>
      <c r="D463" s="127">
        <v>70070</v>
      </c>
    </row>
    <row r="464" spans="1:5" x14ac:dyDescent="0.25">
      <c r="A464" t="s">
        <v>223</v>
      </c>
      <c r="B464">
        <v>26569</v>
      </c>
      <c r="C464" t="s">
        <v>414</v>
      </c>
      <c r="D464" s="127">
        <v>11000</v>
      </c>
    </row>
    <row r="465" spans="1:5" x14ac:dyDescent="0.25">
      <c r="A465" t="s">
        <v>224</v>
      </c>
      <c r="B465">
        <v>26861</v>
      </c>
      <c r="C465" t="s">
        <v>408</v>
      </c>
      <c r="D465" s="127">
        <v>13000</v>
      </c>
    </row>
    <row r="466" spans="1:5" x14ac:dyDescent="0.25">
      <c r="A466" t="s">
        <v>224</v>
      </c>
      <c r="B466">
        <v>26840</v>
      </c>
      <c r="C466" t="s">
        <v>424</v>
      </c>
      <c r="D466" s="127">
        <v>26000</v>
      </c>
    </row>
    <row r="467" spans="1:5" x14ac:dyDescent="0.25">
      <c r="A467" t="s">
        <v>224</v>
      </c>
      <c r="B467">
        <v>26842</v>
      </c>
      <c r="C467" t="s">
        <v>424</v>
      </c>
      <c r="D467" s="127">
        <v>950</v>
      </c>
    </row>
    <row r="468" spans="1:5" x14ac:dyDescent="0.25">
      <c r="A468" s="126" t="s">
        <v>224</v>
      </c>
      <c r="B468">
        <v>26844</v>
      </c>
      <c r="C468" t="s">
        <v>423</v>
      </c>
      <c r="D468" s="127">
        <v>26000</v>
      </c>
    </row>
    <row r="469" spans="1:5" x14ac:dyDescent="0.25">
      <c r="A469" s="126">
        <v>43167</v>
      </c>
      <c r="B469">
        <v>27237</v>
      </c>
      <c r="C469" t="s">
        <v>351</v>
      </c>
      <c r="D469" s="127">
        <v>273750</v>
      </c>
    </row>
    <row r="470" spans="1:5" x14ac:dyDescent="0.25">
      <c r="A470" s="126">
        <v>43198</v>
      </c>
      <c r="B470">
        <v>27287</v>
      </c>
      <c r="C470" t="s">
        <v>425</v>
      </c>
      <c r="D470" s="127">
        <v>13000</v>
      </c>
    </row>
    <row r="471" spans="1:5" x14ac:dyDescent="0.25">
      <c r="A471" s="126">
        <v>43320</v>
      </c>
      <c r="B471">
        <v>27382</v>
      </c>
      <c r="C471" t="s">
        <v>426</v>
      </c>
      <c r="D471" s="127">
        <v>13000</v>
      </c>
    </row>
    <row r="473" spans="1:5" x14ac:dyDescent="0.25">
      <c r="B473" t="s">
        <v>347</v>
      </c>
      <c r="C473" t="s">
        <v>348</v>
      </c>
      <c r="D473" s="148">
        <v>2289156</v>
      </c>
      <c r="E473">
        <v>0.93</v>
      </c>
    </row>
    <row r="474" spans="1:5" x14ac:dyDescent="0.25">
      <c r="A474" t="s">
        <v>195</v>
      </c>
    </row>
    <row r="476" spans="1:5" x14ac:dyDescent="0.25">
      <c r="B476" t="s">
        <v>344</v>
      </c>
      <c r="C476" t="s">
        <v>345</v>
      </c>
    </row>
    <row r="479" spans="1:5" x14ac:dyDescent="0.25">
      <c r="C479" t="s">
        <v>3</v>
      </c>
      <c r="D479" t="s">
        <v>489</v>
      </c>
    </row>
    <row r="480" spans="1:5" x14ac:dyDescent="0.25">
      <c r="C480" t="s">
        <v>490</v>
      </c>
      <c r="D480" t="s">
        <v>491</v>
      </c>
      <c r="E480" t="s">
        <v>342</v>
      </c>
    </row>
    <row r="481" spans="1:4" x14ac:dyDescent="0.25">
      <c r="C481" t="s">
        <v>492</v>
      </c>
      <c r="D481" t="s">
        <v>493</v>
      </c>
    </row>
    <row r="482" spans="1:4" x14ac:dyDescent="0.25">
      <c r="C482" t="s">
        <v>494</v>
      </c>
      <c r="D482" t="s">
        <v>495</v>
      </c>
    </row>
    <row r="484" spans="1:4" x14ac:dyDescent="0.25">
      <c r="C484" t="s">
        <v>7</v>
      </c>
    </row>
    <row r="485" spans="1:4" x14ac:dyDescent="0.25">
      <c r="C485" t="s">
        <v>8</v>
      </c>
      <c r="D485">
        <v>0</v>
      </c>
    </row>
    <row r="486" spans="1:4" x14ac:dyDescent="0.25">
      <c r="C486" t="s">
        <v>9</v>
      </c>
    </row>
    <row r="487" spans="1:4" x14ac:dyDescent="0.25">
      <c r="C487" t="s">
        <v>496</v>
      </c>
      <c r="D487" t="s">
        <v>497</v>
      </c>
    </row>
    <row r="488" spans="1:4" x14ac:dyDescent="0.25">
      <c r="C488" t="s">
        <v>11</v>
      </c>
    </row>
    <row r="493" spans="1:4" x14ac:dyDescent="0.25">
      <c r="A493" t="s">
        <v>498</v>
      </c>
      <c r="B493" t="s">
        <v>499</v>
      </c>
      <c r="C493" t="s">
        <v>500</v>
      </c>
    </row>
    <row r="495" spans="1:4" x14ac:dyDescent="0.25">
      <c r="A495" t="s">
        <v>13</v>
      </c>
      <c r="B495" t="s">
        <v>501</v>
      </c>
      <c r="C495" t="s">
        <v>502</v>
      </c>
    </row>
    <row r="497" spans="1:5" x14ac:dyDescent="0.25">
      <c r="A497" t="s">
        <v>16</v>
      </c>
      <c r="B497" t="s">
        <v>17</v>
      </c>
      <c r="C497" t="s">
        <v>346</v>
      </c>
      <c r="D497" t="s">
        <v>19</v>
      </c>
      <c r="E497" t="s">
        <v>343</v>
      </c>
    </row>
    <row r="499" spans="1:5" x14ac:dyDescent="0.25">
      <c r="A499" s="126">
        <v>43320</v>
      </c>
      <c r="B499">
        <v>27395</v>
      </c>
      <c r="C499" t="s">
        <v>427</v>
      </c>
      <c r="D499" s="127">
        <v>13000</v>
      </c>
    </row>
    <row r="500" spans="1:5" x14ac:dyDescent="0.25">
      <c r="A500" t="s">
        <v>130</v>
      </c>
      <c r="B500">
        <v>27566</v>
      </c>
      <c r="C500" t="s">
        <v>428</v>
      </c>
      <c r="D500" s="127">
        <v>13000</v>
      </c>
    </row>
    <row r="501" spans="1:5" x14ac:dyDescent="0.25">
      <c r="A501" t="s">
        <v>131</v>
      </c>
      <c r="B501">
        <v>27697</v>
      </c>
      <c r="C501" t="s">
        <v>429</v>
      </c>
      <c r="D501" s="127">
        <v>26000</v>
      </c>
    </row>
    <row r="502" spans="1:5" x14ac:dyDescent="0.25">
      <c r="A502" t="s">
        <v>131</v>
      </c>
      <c r="B502">
        <v>27704</v>
      </c>
      <c r="C502" t="s">
        <v>430</v>
      </c>
      <c r="D502" s="127">
        <v>22300</v>
      </c>
    </row>
    <row r="503" spans="1:5" x14ac:dyDescent="0.25">
      <c r="A503" t="s">
        <v>131</v>
      </c>
      <c r="B503">
        <v>27701</v>
      </c>
      <c r="C503" t="s">
        <v>431</v>
      </c>
      <c r="D503" s="127">
        <v>26000</v>
      </c>
    </row>
    <row r="504" spans="1:5" x14ac:dyDescent="0.25">
      <c r="A504" t="s">
        <v>173</v>
      </c>
      <c r="B504">
        <v>27898</v>
      </c>
      <c r="C504" t="s">
        <v>432</v>
      </c>
      <c r="D504" s="127">
        <v>13000</v>
      </c>
    </row>
    <row r="505" spans="1:5" x14ac:dyDescent="0.25">
      <c r="A505" t="s">
        <v>173</v>
      </c>
      <c r="B505">
        <v>27900</v>
      </c>
      <c r="C505" t="s">
        <v>364</v>
      </c>
      <c r="D505" s="127">
        <v>13000</v>
      </c>
    </row>
    <row r="506" spans="1:5" x14ac:dyDescent="0.25">
      <c r="A506" t="s">
        <v>174</v>
      </c>
      <c r="B506">
        <v>27969</v>
      </c>
      <c r="C506" t="s">
        <v>519</v>
      </c>
      <c r="D506" s="127" t="s">
        <v>523</v>
      </c>
    </row>
    <row r="507" spans="1:5" x14ac:dyDescent="0.25">
      <c r="A507" t="s">
        <v>175</v>
      </c>
      <c r="B507">
        <v>28087</v>
      </c>
      <c r="C507" t="s">
        <v>364</v>
      </c>
      <c r="D507" s="127">
        <v>39000</v>
      </c>
    </row>
    <row r="508" spans="1:5" x14ac:dyDescent="0.25">
      <c r="A508" t="s">
        <v>176</v>
      </c>
      <c r="B508">
        <v>28096</v>
      </c>
      <c r="C508" t="s">
        <v>433</v>
      </c>
      <c r="D508" s="127">
        <v>13000</v>
      </c>
    </row>
    <row r="509" spans="1:5" x14ac:dyDescent="0.25">
      <c r="A509" t="s">
        <v>176</v>
      </c>
      <c r="B509">
        <v>28101</v>
      </c>
      <c r="C509" t="s">
        <v>434</v>
      </c>
      <c r="D509" s="127">
        <v>13000</v>
      </c>
    </row>
    <row r="510" spans="1:5" x14ac:dyDescent="0.25">
      <c r="A510" t="s">
        <v>178</v>
      </c>
      <c r="B510">
        <v>28199</v>
      </c>
      <c r="C510" t="s">
        <v>435</v>
      </c>
      <c r="D510" s="127">
        <v>13000</v>
      </c>
    </row>
    <row r="511" spans="1:5" x14ac:dyDescent="0.25">
      <c r="A511" t="s">
        <v>178</v>
      </c>
      <c r="B511">
        <v>28203</v>
      </c>
      <c r="C511" t="s">
        <v>436</v>
      </c>
      <c r="D511" s="127">
        <v>52000</v>
      </c>
    </row>
    <row r="512" spans="1:5" x14ac:dyDescent="0.25">
      <c r="A512" t="s">
        <v>178</v>
      </c>
      <c r="B512">
        <v>28222</v>
      </c>
      <c r="C512" t="s">
        <v>433</v>
      </c>
      <c r="D512" s="127">
        <v>13000</v>
      </c>
    </row>
    <row r="513" spans="1:5" x14ac:dyDescent="0.25">
      <c r="A513" t="s">
        <v>178</v>
      </c>
      <c r="B513">
        <v>28226</v>
      </c>
      <c r="C513" t="s">
        <v>434</v>
      </c>
      <c r="D513" s="127">
        <v>13000</v>
      </c>
    </row>
    <row r="514" spans="1:5" x14ac:dyDescent="0.25">
      <c r="A514" t="s">
        <v>178</v>
      </c>
      <c r="B514">
        <v>28229</v>
      </c>
      <c r="C514" t="s">
        <v>437</v>
      </c>
      <c r="D514" s="127">
        <v>39000</v>
      </c>
    </row>
    <row r="516" spans="1:5" x14ac:dyDescent="0.25">
      <c r="B516" t="s">
        <v>347</v>
      </c>
      <c r="C516" t="s">
        <v>348</v>
      </c>
      <c r="D516" s="148">
        <v>4710456</v>
      </c>
      <c r="E516">
        <v>0.93</v>
      </c>
    </row>
    <row r="517" spans="1:5" x14ac:dyDescent="0.25">
      <c r="A517" t="s">
        <v>195</v>
      </c>
    </row>
    <row r="519" spans="1:5" x14ac:dyDescent="0.25">
      <c r="B519" t="s">
        <v>344</v>
      </c>
      <c r="C519" t="s">
        <v>345</v>
      </c>
    </row>
    <row r="522" spans="1:5" x14ac:dyDescent="0.25">
      <c r="C522" t="s">
        <v>3</v>
      </c>
      <c r="D522" t="s">
        <v>489</v>
      </c>
    </row>
    <row r="523" spans="1:5" x14ac:dyDescent="0.25">
      <c r="C523" t="s">
        <v>490</v>
      </c>
      <c r="D523" t="s">
        <v>491</v>
      </c>
      <c r="E523" t="s">
        <v>342</v>
      </c>
    </row>
    <row r="524" spans="1:5" x14ac:dyDescent="0.25">
      <c r="C524" t="s">
        <v>492</v>
      </c>
      <c r="D524" t="s">
        <v>493</v>
      </c>
    </row>
    <row r="525" spans="1:5" x14ac:dyDescent="0.25">
      <c r="C525" t="s">
        <v>494</v>
      </c>
      <c r="D525" t="s">
        <v>495</v>
      </c>
    </row>
    <row r="527" spans="1:5" x14ac:dyDescent="0.25">
      <c r="C527" t="s">
        <v>7</v>
      </c>
    </row>
    <row r="528" spans="1:5" x14ac:dyDescent="0.25">
      <c r="C528" t="s">
        <v>8</v>
      </c>
      <c r="D528">
        <v>0</v>
      </c>
    </row>
    <row r="529" spans="1:5" x14ac:dyDescent="0.25">
      <c r="C529" t="s">
        <v>9</v>
      </c>
    </row>
    <row r="530" spans="1:5" x14ac:dyDescent="0.25">
      <c r="C530" t="s">
        <v>496</v>
      </c>
      <c r="D530" t="s">
        <v>497</v>
      </c>
    </row>
    <row r="531" spans="1:5" x14ac:dyDescent="0.25">
      <c r="C531" t="s">
        <v>11</v>
      </c>
    </row>
    <row r="536" spans="1:5" x14ac:dyDescent="0.25">
      <c r="A536" t="s">
        <v>498</v>
      </c>
      <c r="B536" t="s">
        <v>499</v>
      </c>
      <c r="C536" t="s">
        <v>500</v>
      </c>
    </row>
    <row r="538" spans="1:5" x14ac:dyDescent="0.25">
      <c r="A538" t="s">
        <v>13</v>
      </c>
      <c r="B538" t="s">
        <v>501</v>
      </c>
      <c r="C538" t="s">
        <v>502</v>
      </c>
    </row>
    <row r="540" spans="1:5" x14ac:dyDescent="0.25">
      <c r="A540" t="s">
        <v>16</v>
      </c>
      <c r="B540" t="s">
        <v>17</v>
      </c>
      <c r="C540" t="s">
        <v>346</v>
      </c>
      <c r="D540" t="s">
        <v>19</v>
      </c>
      <c r="E540" t="s">
        <v>343</v>
      </c>
    </row>
    <row r="542" spans="1:5" x14ac:dyDescent="0.25">
      <c r="A542" s="126" t="s">
        <v>178</v>
      </c>
      <c r="B542">
        <v>28236</v>
      </c>
      <c r="C542" t="s">
        <v>386</v>
      </c>
      <c r="D542" s="127">
        <v>52000</v>
      </c>
    </row>
    <row r="543" spans="1:5" x14ac:dyDescent="0.25">
      <c r="A543" s="126">
        <v>43109</v>
      </c>
      <c r="B543">
        <v>28321</v>
      </c>
      <c r="C543" t="s">
        <v>403</v>
      </c>
      <c r="D543" s="127">
        <v>26000</v>
      </c>
      <c r="E543" s="127"/>
    </row>
    <row r="544" spans="1:5" x14ac:dyDescent="0.25">
      <c r="A544" s="126">
        <v>43168</v>
      </c>
      <c r="B544" t="s">
        <v>56</v>
      </c>
      <c r="C544" t="s">
        <v>384</v>
      </c>
      <c r="D544" s="127" t="s">
        <v>412</v>
      </c>
      <c r="E544" s="127">
        <v>531343</v>
      </c>
    </row>
    <row r="545" spans="1:5" x14ac:dyDescent="0.25">
      <c r="A545" s="126">
        <v>43260</v>
      </c>
      <c r="B545">
        <v>28440</v>
      </c>
      <c r="C545" t="s">
        <v>372</v>
      </c>
      <c r="D545" s="127">
        <v>26000</v>
      </c>
    </row>
    <row r="546" spans="1:5" x14ac:dyDescent="0.25">
      <c r="A546" s="126">
        <v>43260</v>
      </c>
      <c r="B546">
        <v>28463</v>
      </c>
      <c r="C546" t="s">
        <v>438</v>
      </c>
      <c r="D546" s="127">
        <v>26000</v>
      </c>
    </row>
    <row r="547" spans="1:5" x14ac:dyDescent="0.25">
      <c r="A547" s="126">
        <v>43260</v>
      </c>
      <c r="B547">
        <v>28452</v>
      </c>
      <c r="C547" t="s">
        <v>439</v>
      </c>
      <c r="D547" s="127">
        <v>26000</v>
      </c>
    </row>
    <row r="548" spans="1:5" x14ac:dyDescent="0.25">
      <c r="A548" s="126">
        <v>43260</v>
      </c>
      <c r="B548">
        <v>28451</v>
      </c>
      <c r="C548" t="s">
        <v>440</v>
      </c>
      <c r="D548" s="127">
        <v>26000</v>
      </c>
    </row>
    <row r="549" spans="1:5" x14ac:dyDescent="0.25">
      <c r="A549" s="126">
        <v>43290</v>
      </c>
      <c r="B549">
        <v>28509</v>
      </c>
      <c r="C549" t="s">
        <v>351</v>
      </c>
      <c r="D549" s="127">
        <v>240000</v>
      </c>
    </row>
    <row r="550" spans="1:5" x14ac:dyDescent="0.25">
      <c r="A550" s="126">
        <v>43290</v>
      </c>
      <c r="B550">
        <v>28479</v>
      </c>
      <c r="C550" t="s">
        <v>441</v>
      </c>
      <c r="D550" s="127">
        <v>39000</v>
      </c>
    </row>
    <row r="551" spans="1:5" x14ac:dyDescent="0.25">
      <c r="A551" t="s">
        <v>185</v>
      </c>
      <c r="B551">
        <v>28794</v>
      </c>
      <c r="C551" t="s">
        <v>442</v>
      </c>
      <c r="D551" s="127">
        <v>39000</v>
      </c>
    </row>
    <row r="552" spans="1:5" x14ac:dyDescent="0.25">
      <c r="A552" t="s">
        <v>186</v>
      </c>
      <c r="B552">
        <v>28952</v>
      </c>
      <c r="C552" t="s">
        <v>428</v>
      </c>
      <c r="D552" s="127">
        <v>13000</v>
      </c>
    </row>
    <row r="553" spans="1:5" x14ac:dyDescent="0.25">
      <c r="A553" t="s">
        <v>187</v>
      </c>
      <c r="B553" s="121">
        <v>29070</v>
      </c>
      <c r="C553" t="s">
        <v>443</v>
      </c>
      <c r="D553" s="127">
        <v>11000</v>
      </c>
    </row>
    <row r="554" spans="1:5" x14ac:dyDescent="0.25">
      <c r="A554" t="s">
        <v>189</v>
      </c>
      <c r="B554">
        <v>29106</v>
      </c>
      <c r="C554" t="s">
        <v>444</v>
      </c>
      <c r="D554" s="127">
        <v>130000</v>
      </c>
    </row>
    <row r="555" spans="1:5" x14ac:dyDescent="0.25">
      <c r="A555" t="s">
        <v>190</v>
      </c>
      <c r="B555" s="121">
        <v>29246</v>
      </c>
      <c r="C555" t="s">
        <v>445</v>
      </c>
      <c r="D555" s="127">
        <v>13000</v>
      </c>
    </row>
    <row r="556" spans="1:5" x14ac:dyDescent="0.25">
      <c r="A556" s="126" t="s">
        <v>225</v>
      </c>
      <c r="B556" s="121">
        <v>29308</v>
      </c>
      <c r="C556" t="s">
        <v>428</v>
      </c>
      <c r="D556" s="127">
        <v>13000</v>
      </c>
    </row>
    <row r="557" spans="1:5" x14ac:dyDescent="0.25">
      <c r="A557" s="126">
        <v>43169</v>
      </c>
      <c r="B557" s="121">
        <v>29503</v>
      </c>
      <c r="C557" t="s">
        <v>446</v>
      </c>
      <c r="D557" s="127">
        <v>13000</v>
      </c>
    </row>
    <row r="558" spans="1:5" x14ac:dyDescent="0.25">
      <c r="A558" s="126"/>
      <c r="D558" s="127"/>
    </row>
    <row r="559" spans="1:5" x14ac:dyDescent="0.25">
      <c r="A559" s="126"/>
      <c r="B559" t="s">
        <v>347</v>
      </c>
      <c r="C559" t="s">
        <v>348</v>
      </c>
      <c r="D559" s="127">
        <v>3872113</v>
      </c>
      <c r="E559">
        <v>0.93</v>
      </c>
    </row>
    <row r="560" spans="1:5" x14ac:dyDescent="0.25">
      <c r="A560" s="126" t="s">
        <v>195</v>
      </c>
      <c r="D560" s="127"/>
    </row>
    <row r="561" spans="1:5" x14ac:dyDescent="0.25">
      <c r="A561" s="126"/>
      <c r="D561" s="127"/>
    </row>
    <row r="562" spans="1:5" x14ac:dyDescent="0.25">
      <c r="A562" s="126"/>
      <c r="B562" t="s">
        <v>344</v>
      </c>
      <c r="C562" t="s">
        <v>345</v>
      </c>
      <c r="D562" s="127"/>
    </row>
    <row r="563" spans="1:5" x14ac:dyDescent="0.25">
      <c r="A563" s="126"/>
      <c r="D563" s="127"/>
    </row>
    <row r="564" spans="1:5" x14ac:dyDescent="0.25">
      <c r="A564" s="126"/>
      <c r="D564" s="127"/>
    </row>
    <row r="565" spans="1:5" x14ac:dyDescent="0.25">
      <c r="A565" s="126"/>
      <c r="C565" t="s">
        <v>3</v>
      </c>
      <c r="D565" s="127" t="s">
        <v>489</v>
      </c>
    </row>
    <row r="566" spans="1:5" x14ac:dyDescent="0.25">
      <c r="A566" s="126"/>
      <c r="C566" t="s">
        <v>490</v>
      </c>
      <c r="D566" s="127" t="s">
        <v>491</v>
      </c>
      <c r="E566" t="s">
        <v>342</v>
      </c>
    </row>
    <row r="567" spans="1:5" x14ac:dyDescent="0.25">
      <c r="A567" s="126"/>
      <c r="C567" t="s">
        <v>492</v>
      </c>
      <c r="D567" s="127" t="s">
        <v>493</v>
      </c>
    </row>
    <row r="568" spans="1:5" x14ac:dyDescent="0.25">
      <c r="A568" s="126"/>
      <c r="C568" t="s">
        <v>494</v>
      </c>
      <c r="D568" s="127" t="s">
        <v>495</v>
      </c>
    </row>
    <row r="569" spans="1:5" x14ac:dyDescent="0.25">
      <c r="A569" s="126"/>
      <c r="D569" s="127"/>
    </row>
    <row r="570" spans="1:5" x14ac:dyDescent="0.25">
      <c r="A570" s="126"/>
      <c r="C570" t="s">
        <v>7</v>
      </c>
      <c r="D570" s="127"/>
    </row>
    <row r="571" spans="1:5" x14ac:dyDescent="0.25">
      <c r="C571" t="s">
        <v>8</v>
      </c>
      <c r="D571" s="127">
        <v>0</v>
      </c>
    </row>
    <row r="572" spans="1:5" x14ac:dyDescent="0.25">
      <c r="C572" t="s">
        <v>9</v>
      </c>
      <c r="D572" s="127"/>
    </row>
    <row r="573" spans="1:5" x14ac:dyDescent="0.25">
      <c r="C573" t="s">
        <v>496</v>
      </c>
      <c r="D573" s="127" t="s">
        <v>497</v>
      </c>
    </row>
    <row r="574" spans="1:5" x14ac:dyDescent="0.25">
      <c r="C574" t="s">
        <v>11</v>
      </c>
    </row>
    <row r="575" spans="1:5" x14ac:dyDescent="0.25">
      <c r="D575" s="148"/>
    </row>
    <row r="579" spans="1:5" x14ac:dyDescent="0.25">
      <c r="A579" t="s">
        <v>498</v>
      </c>
      <c r="B579" t="s">
        <v>499</v>
      </c>
      <c r="C579" t="s">
        <v>500</v>
      </c>
    </row>
    <row r="581" spans="1:5" x14ac:dyDescent="0.25">
      <c r="A581" t="s">
        <v>13</v>
      </c>
      <c r="B581" t="s">
        <v>501</v>
      </c>
      <c r="C581" t="s">
        <v>502</v>
      </c>
    </row>
    <row r="583" spans="1:5" x14ac:dyDescent="0.25">
      <c r="A583" t="s">
        <v>16</v>
      </c>
      <c r="B583" t="s">
        <v>17</v>
      </c>
      <c r="C583" t="s">
        <v>346</v>
      </c>
      <c r="D583" t="s">
        <v>19</v>
      </c>
      <c r="E583" t="s">
        <v>343</v>
      </c>
    </row>
    <row r="585" spans="1:5" x14ac:dyDescent="0.25">
      <c r="A585" s="126">
        <v>43200</v>
      </c>
      <c r="B585">
        <v>29517</v>
      </c>
      <c r="C585" t="s">
        <v>447</v>
      </c>
      <c r="D585" s="127">
        <v>26000</v>
      </c>
    </row>
    <row r="586" spans="1:5" x14ac:dyDescent="0.25">
      <c r="A586" s="126">
        <v>43414</v>
      </c>
      <c r="B586">
        <v>29717</v>
      </c>
      <c r="C586" t="s">
        <v>441</v>
      </c>
      <c r="D586" s="127">
        <v>13000</v>
      </c>
    </row>
    <row r="587" spans="1:5" x14ac:dyDescent="0.25">
      <c r="A587" s="126">
        <v>43444</v>
      </c>
      <c r="B587">
        <v>29800</v>
      </c>
      <c r="C587" t="s">
        <v>372</v>
      </c>
      <c r="D587" s="127">
        <v>13000</v>
      </c>
    </row>
    <row r="588" spans="1:5" x14ac:dyDescent="0.25">
      <c r="A588" s="126">
        <v>43444</v>
      </c>
      <c r="B588">
        <v>29801</v>
      </c>
      <c r="C588" t="s">
        <v>386</v>
      </c>
      <c r="D588" s="127">
        <v>26000</v>
      </c>
    </row>
    <row r="589" spans="1:5" x14ac:dyDescent="0.25">
      <c r="A589" s="126">
        <v>43444</v>
      </c>
      <c r="B589">
        <v>29751</v>
      </c>
      <c r="C589" t="s">
        <v>440</v>
      </c>
      <c r="D589" s="127">
        <v>13000</v>
      </c>
    </row>
    <row r="590" spans="1:5" x14ac:dyDescent="0.25">
      <c r="A590" s="126">
        <v>43444</v>
      </c>
      <c r="B590">
        <v>29752</v>
      </c>
      <c r="C590" t="s">
        <v>448</v>
      </c>
      <c r="D590" s="127">
        <v>13000</v>
      </c>
    </row>
    <row r="591" spans="1:5" x14ac:dyDescent="0.25">
      <c r="A591" s="126">
        <v>43444</v>
      </c>
      <c r="B591">
        <v>29756</v>
      </c>
      <c r="C591" t="s">
        <v>449</v>
      </c>
      <c r="D591" s="127">
        <v>26000</v>
      </c>
    </row>
    <row r="592" spans="1:5" x14ac:dyDescent="0.25">
      <c r="A592" s="126">
        <v>43444</v>
      </c>
      <c r="B592">
        <v>29761</v>
      </c>
      <c r="C592" t="s">
        <v>437</v>
      </c>
      <c r="D592" s="127">
        <v>26000</v>
      </c>
    </row>
    <row r="593" spans="1:5" x14ac:dyDescent="0.25">
      <c r="A593" s="126">
        <v>43444</v>
      </c>
      <c r="B593">
        <v>29762</v>
      </c>
      <c r="C593" t="s">
        <v>450</v>
      </c>
      <c r="D593" s="127">
        <v>26000</v>
      </c>
    </row>
    <row r="594" spans="1:5" x14ac:dyDescent="0.25">
      <c r="A594" s="126">
        <v>43444</v>
      </c>
      <c r="B594">
        <v>29764</v>
      </c>
      <c r="C594" t="s">
        <v>441</v>
      </c>
      <c r="D594" s="127">
        <v>13000</v>
      </c>
    </row>
    <row r="595" spans="1:5" x14ac:dyDescent="0.25">
      <c r="A595" s="126">
        <v>43444</v>
      </c>
      <c r="B595">
        <v>29765</v>
      </c>
      <c r="C595" t="s">
        <v>451</v>
      </c>
      <c r="D595" s="127">
        <v>26000</v>
      </c>
    </row>
    <row r="596" spans="1:5" x14ac:dyDescent="0.25">
      <c r="A596" s="126">
        <v>43444</v>
      </c>
      <c r="B596">
        <v>29766</v>
      </c>
      <c r="C596" t="s">
        <v>436</v>
      </c>
      <c r="D596" s="127">
        <v>13000</v>
      </c>
    </row>
    <row r="597" spans="1:5" x14ac:dyDescent="0.25">
      <c r="A597" s="126">
        <v>43444</v>
      </c>
      <c r="B597">
        <v>29770</v>
      </c>
      <c r="C597" t="s">
        <v>452</v>
      </c>
      <c r="D597" s="127">
        <v>13000</v>
      </c>
    </row>
    <row r="598" spans="1:5" x14ac:dyDescent="0.25">
      <c r="A598" s="126">
        <v>43444</v>
      </c>
      <c r="B598">
        <v>29760</v>
      </c>
      <c r="C598" t="s">
        <v>433</v>
      </c>
      <c r="D598" s="127">
        <v>13000</v>
      </c>
    </row>
    <row r="599" spans="1:5" x14ac:dyDescent="0.25">
      <c r="A599" t="s">
        <v>453</v>
      </c>
      <c r="B599">
        <v>29865</v>
      </c>
      <c r="C599" t="s">
        <v>370</v>
      </c>
      <c r="D599" s="127">
        <v>13000</v>
      </c>
    </row>
    <row r="600" spans="1:5" x14ac:dyDescent="0.25">
      <c r="A600" t="s">
        <v>453</v>
      </c>
      <c r="B600">
        <v>29866</v>
      </c>
      <c r="C600" t="s">
        <v>454</v>
      </c>
      <c r="D600" s="127">
        <v>13000</v>
      </c>
    </row>
    <row r="601" spans="1:5" x14ac:dyDescent="0.25">
      <c r="D601" s="127"/>
    </row>
    <row r="602" spans="1:5" x14ac:dyDescent="0.25">
      <c r="B602" t="s">
        <v>347</v>
      </c>
      <c r="C602" t="s">
        <v>348</v>
      </c>
      <c r="D602" s="127">
        <v>4158113</v>
      </c>
      <c r="E602">
        <v>0.93</v>
      </c>
    </row>
    <row r="603" spans="1:5" x14ac:dyDescent="0.25">
      <c r="A603" t="s">
        <v>195</v>
      </c>
      <c r="D603" s="127"/>
    </row>
    <row r="604" spans="1:5" x14ac:dyDescent="0.25">
      <c r="D604" s="127"/>
    </row>
    <row r="605" spans="1:5" x14ac:dyDescent="0.25">
      <c r="B605" t="s">
        <v>344</v>
      </c>
      <c r="C605" t="s">
        <v>345</v>
      </c>
      <c r="D605" s="127"/>
    </row>
    <row r="607" spans="1:5" x14ac:dyDescent="0.25">
      <c r="E607" s="127"/>
    </row>
    <row r="608" spans="1:5" x14ac:dyDescent="0.25">
      <c r="C608" t="s">
        <v>3</v>
      </c>
      <c r="D608" t="s">
        <v>489</v>
      </c>
      <c r="E608" s="127"/>
    </row>
    <row r="609" spans="1:5" x14ac:dyDescent="0.25">
      <c r="A609" s="126"/>
      <c r="C609" t="s">
        <v>490</v>
      </c>
      <c r="D609" s="127" t="s">
        <v>491</v>
      </c>
      <c r="E609" t="s">
        <v>342</v>
      </c>
    </row>
    <row r="610" spans="1:5" x14ac:dyDescent="0.25">
      <c r="A610" s="126"/>
      <c r="C610" t="s">
        <v>492</v>
      </c>
      <c r="D610" s="127" t="s">
        <v>493</v>
      </c>
    </row>
    <row r="611" spans="1:5" x14ac:dyDescent="0.25">
      <c r="A611" s="126"/>
      <c r="C611" t="s">
        <v>494</v>
      </c>
      <c r="D611" s="127" t="s">
        <v>495</v>
      </c>
    </row>
    <row r="612" spans="1:5" x14ac:dyDescent="0.25">
      <c r="A612" s="126"/>
      <c r="D612" s="127"/>
    </row>
    <row r="613" spans="1:5" x14ac:dyDescent="0.25">
      <c r="C613" t="s">
        <v>7</v>
      </c>
      <c r="E613" s="127"/>
    </row>
    <row r="614" spans="1:5" x14ac:dyDescent="0.25">
      <c r="C614" t="s">
        <v>8</v>
      </c>
      <c r="D614">
        <v>0</v>
      </c>
    </row>
    <row r="615" spans="1:5" x14ac:dyDescent="0.25">
      <c r="C615" t="s">
        <v>9</v>
      </c>
    </row>
    <row r="616" spans="1:5" x14ac:dyDescent="0.25">
      <c r="C616" t="s">
        <v>496</v>
      </c>
      <c r="D616" t="s">
        <v>497</v>
      </c>
    </row>
    <row r="617" spans="1:5" x14ac:dyDescent="0.25">
      <c r="C617" t="s">
        <v>11</v>
      </c>
    </row>
    <row r="622" spans="1:5" x14ac:dyDescent="0.25">
      <c r="A622" s="148" t="s">
        <v>498</v>
      </c>
      <c r="B622" t="s">
        <v>499</v>
      </c>
      <c r="C622" t="s">
        <v>500</v>
      </c>
    </row>
    <row r="624" spans="1:5" x14ac:dyDescent="0.25">
      <c r="A624" t="s">
        <v>13</v>
      </c>
      <c r="B624" t="s">
        <v>501</v>
      </c>
      <c r="C624" t="s">
        <v>502</v>
      </c>
    </row>
    <row r="626" spans="1:5" x14ac:dyDescent="0.25">
      <c r="A626" t="s">
        <v>16</v>
      </c>
      <c r="B626" t="s">
        <v>17</v>
      </c>
      <c r="C626" t="s">
        <v>346</v>
      </c>
      <c r="D626" t="s">
        <v>19</v>
      </c>
      <c r="E626" t="s">
        <v>343</v>
      </c>
    </row>
    <row r="628" spans="1:5" x14ac:dyDescent="0.25">
      <c r="A628" t="s">
        <v>453</v>
      </c>
      <c r="B628">
        <v>29867</v>
      </c>
      <c r="C628" t="s">
        <v>455</v>
      </c>
      <c r="D628" s="127">
        <v>13000</v>
      </c>
    </row>
    <row r="629" spans="1:5" x14ac:dyDescent="0.25">
      <c r="A629" t="s">
        <v>456</v>
      </c>
      <c r="B629">
        <v>29939</v>
      </c>
      <c r="C629" t="s">
        <v>457</v>
      </c>
      <c r="D629" s="127">
        <v>39000</v>
      </c>
    </row>
    <row r="630" spans="1:5" x14ac:dyDescent="0.25">
      <c r="A630" t="s">
        <v>456</v>
      </c>
      <c r="B630">
        <v>29940</v>
      </c>
      <c r="C630" t="s">
        <v>458</v>
      </c>
      <c r="D630" s="127">
        <v>39000</v>
      </c>
    </row>
    <row r="631" spans="1:5" x14ac:dyDescent="0.25">
      <c r="A631" t="s">
        <v>459</v>
      </c>
      <c r="B631">
        <v>29980</v>
      </c>
      <c r="C631" t="s">
        <v>415</v>
      </c>
      <c r="D631" s="127">
        <v>13000</v>
      </c>
    </row>
    <row r="632" spans="1:5" x14ac:dyDescent="0.25">
      <c r="A632" t="s">
        <v>459</v>
      </c>
      <c r="B632">
        <v>29983</v>
      </c>
      <c r="C632" t="s">
        <v>428</v>
      </c>
      <c r="D632" s="127">
        <v>13000</v>
      </c>
    </row>
    <row r="633" spans="1:5" x14ac:dyDescent="0.25">
      <c r="A633" t="s">
        <v>460</v>
      </c>
      <c r="B633" t="s">
        <v>461</v>
      </c>
      <c r="C633" t="s">
        <v>462</v>
      </c>
      <c r="D633" s="127">
        <v>64952</v>
      </c>
    </row>
    <row r="634" spans="1:5" x14ac:dyDescent="0.25">
      <c r="A634" t="s">
        <v>460</v>
      </c>
      <c r="B634" t="s">
        <v>463</v>
      </c>
      <c r="C634" t="s">
        <v>462</v>
      </c>
      <c r="D634">
        <v>767</v>
      </c>
    </row>
    <row r="635" spans="1:5" x14ac:dyDescent="0.25">
      <c r="A635" t="s">
        <v>460</v>
      </c>
      <c r="B635" t="s">
        <v>461</v>
      </c>
      <c r="C635" t="s">
        <v>524</v>
      </c>
      <c r="E635" s="127">
        <v>129904</v>
      </c>
    </row>
    <row r="636" spans="1:5" x14ac:dyDescent="0.25">
      <c r="A636" t="s">
        <v>460</v>
      </c>
      <c r="B636" t="s">
        <v>463</v>
      </c>
      <c r="C636" t="s">
        <v>524</v>
      </c>
      <c r="E636" s="127">
        <v>1534</v>
      </c>
    </row>
    <row r="637" spans="1:5" x14ac:dyDescent="0.25">
      <c r="A637" s="126">
        <v>43142</v>
      </c>
      <c r="B637">
        <v>30572</v>
      </c>
      <c r="C637" t="s">
        <v>464</v>
      </c>
      <c r="D637" s="127">
        <v>26000</v>
      </c>
    </row>
    <row r="638" spans="1:5" x14ac:dyDescent="0.25">
      <c r="A638" s="126">
        <v>43142</v>
      </c>
      <c r="B638">
        <v>30553</v>
      </c>
      <c r="C638" t="s">
        <v>465</v>
      </c>
      <c r="D638" s="127">
        <v>13000</v>
      </c>
    </row>
    <row r="639" spans="1:5" x14ac:dyDescent="0.25">
      <c r="A639" s="126">
        <v>43170</v>
      </c>
      <c r="B639">
        <v>30585</v>
      </c>
      <c r="C639" t="s">
        <v>466</v>
      </c>
      <c r="D639" s="127">
        <v>39000</v>
      </c>
    </row>
    <row r="640" spans="1:5" x14ac:dyDescent="0.25">
      <c r="A640" s="126">
        <v>43170</v>
      </c>
      <c r="B640">
        <v>30599</v>
      </c>
      <c r="C640" t="s">
        <v>28</v>
      </c>
      <c r="D640" s="127">
        <v>149500</v>
      </c>
    </row>
    <row r="641" spans="1:5" x14ac:dyDescent="0.25">
      <c r="A641" t="s">
        <v>467</v>
      </c>
      <c r="B641" t="s">
        <v>56</v>
      </c>
      <c r="C641" t="s">
        <v>411</v>
      </c>
      <c r="D641" t="s">
        <v>385</v>
      </c>
      <c r="E641" s="127">
        <v>49446.400000000001</v>
      </c>
    </row>
    <row r="642" spans="1:5" x14ac:dyDescent="0.25">
      <c r="A642" t="s">
        <v>525</v>
      </c>
      <c r="B642">
        <v>31154</v>
      </c>
      <c r="C642" t="s">
        <v>526</v>
      </c>
      <c r="D642" s="127">
        <v>12500</v>
      </c>
    </row>
    <row r="643" spans="1:5" x14ac:dyDescent="0.25">
      <c r="A643" t="s">
        <v>527</v>
      </c>
      <c r="B643">
        <v>31196</v>
      </c>
      <c r="C643" t="s">
        <v>528</v>
      </c>
      <c r="D643" s="127">
        <v>13000</v>
      </c>
    </row>
    <row r="645" spans="1:5" x14ac:dyDescent="0.25">
      <c r="B645" t="s">
        <v>347</v>
      </c>
      <c r="C645" t="s">
        <v>348</v>
      </c>
      <c r="D645" s="148">
        <v>1412948</v>
      </c>
      <c r="E645">
        <v>0.53</v>
      </c>
    </row>
    <row r="646" spans="1:5" x14ac:dyDescent="0.25">
      <c r="A646" t="s">
        <v>195</v>
      </c>
    </row>
    <row r="648" spans="1:5" x14ac:dyDescent="0.25">
      <c r="B648" t="s">
        <v>344</v>
      </c>
      <c r="C648" t="s">
        <v>345</v>
      </c>
    </row>
    <row r="651" spans="1:5" x14ac:dyDescent="0.25">
      <c r="C651" t="s">
        <v>3</v>
      </c>
      <c r="D651" t="s">
        <v>489</v>
      </c>
    </row>
    <row r="652" spans="1:5" x14ac:dyDescent="0.25">
      <c r="C652" t="s">
        <v>490</v>
      </c>
      <c r="D652" t="s">
        <v>491</v>
      </c>
      <c r="E652" t="s">
        <v>342</v>
      </c>
    </row>
    <row r="653" spans="1:5" x14ac:dyDescent="0.25">
      <c r="C653" t="s">
        <v>492</v>
      </c>
      <c r="D653" t="s">
        <v>493</v>
      </c>
    </row>
    <row r="654" spans="1:5" x14ac:dyDescent="0.25">
      <c r="C654" t="s">
        <v>494</v>
      </c>
      <c r="D654" t="s">
        <v>495</v>
      </c>
    </row>
    <row r="656" spans="1:5" x14ac:dyDescent="0.25">
      <c r="C656" t="s">
        <v>7</v>
      </c>
    </row>
    <row r="657" spans="1:5" x14ac:dyDescent="0.25">
      <c r="C657" t="s">
        <v>8</v>
      </c>
      <c r="D657">
        <v>0</v>
      </c>
    </row>
    <row r="658" spans="1:5" x14ac:dyDescent="0.25">
      <c r="C658" t="s">
        <v>9</v>
      </c>
    </row>
    <row r="659" spans="1:5" x14ac:dyDescent="0.25">
      <c r="C659" t="s">
        <v>496</v>
      </c>
      <c r="D659" t="s">
        <v>497</v>
      </c>
    </row>
    <row r="660" spans="1:5" x14ac:dyDescent="0.25">
      <c r="C660" t="s">
        <v>11</v>
      </c>
    </row>
    <row r="665" spans="1:5" x14ac:dyDescent="0.25">
      <c r="A665" t="s">
        <v>498</v>
      </c>
      <c r="B665" t="s">
        <v>499</v>
      </c>
      <c r="C665" t="s">
        <v>500</v>
      </c>
    </row>
    <row r="667" spans="1:5" x14ac:dyDescent="0.25">
      <c r="A667" t="s">
        <v>13</v>
      </c>
      <c r="B667" t="s">
        <v>501</v>
      </c>
      <c r="C667" t="s">
        <v>502</v>
      </c>
    </row>
    <row r="669" spans="1:5" x14ac:dyDescent="0.25">
      <c r="A669" t="s">
        <v>16</v>
      </c>
      <c r="B669" t="s">
        <v>17</v>
      </c>
      <c r="C669" t="s">
        <v>346</v>
      </c>
      <c r="D669" t="s">
        <v>19</v>
      </c>
      <c r="E669" t="s">
        <v>343</v>
      </c>
    </row>
    <row r="671" spans="1:5" x14ac:dyDescent="0.25">
      <c r="A671" t="s">
        <v>527</v>
      </c>
      <c r="B671">
        <v>31195</v>
      </c>
      <c r="C671" t="s">
        <v>529</v>
      </c>
      <c r="D671" s="127">
        <v>13000</v>
      </c>
    </row>
    <row r="672" spans="1:5" x14ac:dyDescent="0.25">
      <c r="A672" t="s">
        <v>527</v>
      </c>
      <c r="B672">
        <v>31190</v>
      </c>
      <c r="C672" t="s">
        <v>530</v>
      </c>
      <c r="D672" s="127">
        <v>13000</v>
      </c>
    </row>
    <row r="673" spans="1:4" x14ac:dyDescent="0.25">
      <c r="A673" t="s">
        <v>531</v>
      </c>
      <c r="B673">
        <v>31275</v>
      </c>
      <c r="C673" t="s">
        <v>532</v>
      </c>
      <c r="D673" s="127">
        <v>13000</v>
      </c>
    </row>
    <row r="674" spans="1:4" x14ac:dyDescent="0.25">
      <c r="A674" t="s">
        <v>531</v>
      </c>
      <c r="B674">
        <v>31273</v>
      </c>
      <c r="C674" t="s">
        <v>533</v>
      </c>
      <c r="D674" s="127">
        <v>13000</v>
      </c>
    </row>
    <row r="675" spans="1:4" x14ac:dyDescent="0.25">
      <c r="A675" t="s">
        <v>531</v>
      </c>
      <c r="B675">
        <v>31271</v>
      </c>
      <c r="C675" t="s">
        <v>534</v>
      </c>
      <c r="D675" s="127">
        <v>13000</v>
      </c>
    </row>
    <row r="676" spans="1:4" x14ac:dyDescent="0.25">
      <c r="A676" t="s">
        <v>531</v>
      </c>
      <c r="B676">
        <v>31268</v>
      </c>
      <c r="C676" t="s">
        <v>535</v>
      </c>
      <c r="D676" s="127">
        <v>13000</v>
      </c>
    </row>
    <row r="677" spans="1:4" x14ac:dyDescent="0.25">
      <c r="A677" t="s">
        <v>531</v>
      </c>
      <c r="B677">
        <v>31258</v>
      </c>
      <c r="C677" t="s">
        <v>536</v>
      </c>
      <c r="D677" s="127">
        <v>13000</v>
      </c>
    </row>
    <row r="678" spans="1:4" x14ac:dyDescent="0.25">
      <c r="A678" t="s">
        <v>531</v>
      </c>
      <c r="B678">
        <v>31257</v>
      </c>
      <c r="C678" t="s">
        <v>537</v>
      </c>
      <c r="D678" s="127">
        <v>13000</v>
      </c>
    </row>
    <row r="679" spans="1:4" x14ac:dyDescent="0.25">
      <c r="A679" t="s">
        <v>538</v>
      </c>
      <c r="B679">
        <v>31336</v>
      </c>
      <c r="C679" t="s">
        <v>53</v>
      </c>
      <c r="D679" s="127">
        <v>26000</v>
      </c>
    </row>
    <row r="680" spans="1:4" x14ac:dyDescent="0.25">
      <c r="A680" t="s">
        <v>539</v>
      </c>
      <c r="B680">
        <v>31363</v>
      </c>
      <c r="C680" t="s">
        <v>540</v>
      </c>
      <c r="D680" s="127">
        <v>13000</v>
      </c>
    </row>
    <row r="681" spans="1:4" x14ac:dyDescent="0.25">
      <c r="A681" t="s">
        <v>539</v>
      </c>
      <c r="B681">
        <v>31365</v>
      </c>
      <c r="C681" t="s">
        <v>541</v>
      </c>
      <c r="D681" s="127">
        <v>13000</v>
      </c>
    </row>
    <row r="690" spans="1:5" x14ac:dyDescent="0.25">
      <c r="A690" t="s">
        <v>542</v>
      </c>
      <c r="B690" t="s">
        <v>543</v>
      </c>
      <c r="C690" t="s">
        <v>544</v>
      </c>
      <c r="D690" t="s">
        <v>545</v>
      </c>
    </row>
    <row r="692" spans="1:5" x14ac:dyDescent="0.25">
      <c r="A692" t="s">
        <v>546</v>
      </c>
      <c r="B692" t="s">
        <v>547</v>
      </c>
      <c r="C692" t="s">
        <v>548</v>
      </c>
      <c r="D692" t="s">
        <v>549</v>
      </c>
      <c r="E692" t="s">
        <v>550</v>
      </c>
    </row>
    <row r="694" spans="1:5" x14ac:dyDescent="0.25">
      <c r="A694" t="s">
        <v>195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opLeftCell="C22" workbookViewId="0">
      <selection activeCell="D27" sqref="D27"/>
    </sheetView>
  </sheetViews>
  <sheetFormatPr defaultRowHeight="15.75" x14ac:dyDescent="0.25"/>
  <cols>
    <col min="1" max="1" width="3.5703125" style="119" customWidth="1"/>
    <col min="2" max="2" width="22.85546875" style="119" bestFit="1" customWidth="1"/>
    <col min="3" max="3" width="19.42578125" style="119" customWidth="1"/>
    <col min="4" max="4" width="23.140625" style="119" customWidth="1"/>
    <col min="5" max="5" width="22.140625" style="119" customWidth="1"/>
    <col min="6" max="6" width="19.5703125" style="119" customWidth="1"/>
    <col min="7" max="7" width="33.5703125" style="119" bestFit="1" customWidth="1"/>
    <col min="8" max="8" width="23" style="119" customWidth="1"/>
    <col min="9" max="9" width="21.140625" style="119" customWidth="1"/>
    <col min="10" max="10" width="16.28515625" style="119" bestFit="1" customWidth="1"/>
    <col min="11" max="11" width="17" style="119" bestFit="1" customWidth="1"/>
    <col min="12" max="16384" width="9.140625" style="119"/>
  </cols>
  <sheetData>
    <row r="1" spans="1:11" ht="16.5" thickBot="1" x14ac:dyDescent="0.3">
      <c r="A1" s="128" t="s">
        <v>231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ht="32.25" thickBot="1" x14ac:dyDescent="0.3">
      <c r="A2" s="130" t="s">
        <v>16</v>
      </c>
      <c r="B2" s="131" t="s">
        <v>136</v>
      </c>
      <c r="C2" s="132" t="s">
        <v>232</v>
      </c>
      <c r="D2" s="131" t="s">
        <v>137</v>
      </c>
      <c r="E2" s="133" t="s">
        <v>164</v>
      </c>
      <c r="F2" s="133" t="s">
        <v>138</v>
      </c>
      <c r="G2" s="133" t="s">
        <v>233</v>
      </c>
      <c r="H2" s="134" t="s">
        <v>139</v>
      </c>
      <c r="I2" s="134" t="s">
        <v>140</v>
      </c>
      <c r="J2" s="134" t="s">
        <v>141</v>
      </c>
      <c r="K2" s="131" t="s">
        <v>142</v>
      </c>
    </row>
    <row r="3" spans="1:11" ht="16.5" thickBot="1" x14ac:dyDescent="0.3">
      <c r="A3" s="135"/>
      <c r="B3" s="136" t="s">
        <v>146</v>
      </c>
      <c r="C3" s="136" t="s">
        <v>234</v>
      </c>
      <c r="D3" s="137">
        <v>21263</v>
      </c>
      <c r="E3" s="138" t="s">
        <v>171</v>
      </c>
      <c r="F3" s="139" t="s">
        <v>235</v>
      </c>
      <c r="G3" s="139" t="s">
        <v>236</v>
      </c>
      <c r="H3" s="139" t="s">
        <v>237</v>
      </c>
      <c r="I3" s="139" t="s">
        <v>238</v>
      </c>
      <c r="J3" s="139" t="s">
        <v>239</v>
      </c>
      <c r="K3" s="139" t="s">
        <v>240</v>
      </c>
    </row>
    <row r="4" spans="1:11" ht="16.5" thickBot="1" x14ac:dyDescent="0.3">
      <c r="A4" s="135"/>
      <c r="B4" s="136" t="s">
        <v>241</v>
      </c>
      <c r="C4" s="136" t="s">
        <v>242</v>
      </c>
      <c r="D4" s="137">
        <v>21892</v>
      </c>
      <c r="E4" s="140" t="s">
        <v>171</v>
      </c>
      <c r="F4" s="139" t="s">
        <v>235</v>
      </c>
      <c r="G4" s="139" t="s">
        <v>236</v>
      </c>
      <c r="H4" s="139" t="s">
        <v>237</v>
      </c>
      <c r="I4" s="139" t="s">
        <v>238</v>
      </c>
      <c r="J4" s="139" t="s">
        <v>239</v>
      </c>
      <c r="K4" s="139" t="s">
        <v>240</v>
      </c>
    </row>
    <row r="5" spans="1:11" ht="16.5" thickBot="1" x14ac:dyDescent="0.3">
      <c r="A5" s="135"/>
      <c r="B5" s="136" t="s">
        <v>243</v>
      </c>
      <c r="C5" s="136" t="s">
        <v>244</v>
      </c>
      <c r="D5" s="137">
        <v>24128</v>
      </c>
      <c r="E5" s="140" t="s">
        <v>245</v>
      </c>
      <c r="F5" s="139" t="s">
        <v>246</v>
      </c>
      <c r="G5" s="139" t="s">
        <v>247</v>
      </c>
      <c r="H5" s="139" t="s">
        <v>248</v>
      </c>
      <c r="I5" s="139" t="s">
        <v>249</v>
      </c>
      <c r="J5" s="139" t="s">
        <v>250</v>
      </c>
      <c r="K5" s="139" t="s">
        <v>251</v>
      </c>
    </row>
    <row r="6" spans="1:11" ht="16.5" thickBot="1" x14ac:dyDescent="0.3">
      <c r="A6" s="135"/>
      <c r="B6" s="136" t="s">
        <v>145</v>
      </c>
      <c r="C6" s="136" t="s">
        <v>252</v>
      </c>
      <c r="D6" s="137">
        <v>25158</v>
      </c>
      <c r="E6" s="140" t="s">
        <v>165</v>
      </c>
      <c r="F6" s="139" t="s">
        <v>253</v>
      </c>
      <c r="G6" s="139" t="s">
        <v>254</v>
      </c>
      <c r="H6" s="139" t="s">
        <v>255</v>
      </c>
      <c r="I6" s="139" t="s">
        <v>256</v>
      </c>
      <c r="J6" s="139" t="s">
        <v>257</v>
      </c>
      <c r="K6" s="139" t="s">
        <v>258</v>
      </c>
    </row>
    <row r="7" spans="1:11" ht="16.5" thickBot="1" x14ac:dyDescent="0.3">
      <c r="A7" s="135"/>
      <c r="B7" s="136" t="s">
        <v>144</v>
      </c>
      <c r="C7" s="136" t="s">
        <v>259</v>
      </c>
      <c r="D7" s="137">
        <v>25226</v>
      </c>
      <c r="E7" s="140" t="s">
        <v>165</v>
      </c>
      <c r="F7" s="139" t="s">
        <v>253</v>
      </c>
      <c r="G7" s="139" t="s">
        <v>254</v>
      </c>
      <c r="H7" s="139" t="s">
        <v>255</v>
      </c>
      <c r="I7" s="139" t="s">
        <v>256</v>
      </c>
      <c r="J7" s="139" t="s">
        <v>257</v>
      </c>
      <c r="K7" s="139" t="s">
        <v>258</v>
      </c>
    </row>
    <row r="8" spans="1:11" ht="16.5" thickBot="1" x14ac:dyDescent="0.3">
      <c r="A8" s="135"/>
      <c r="B8" s="136" t="s">
        <v>260</v>
      </c>
      <c r="C8" s="136" t="s">
        <v>261</v>
      </c>
      <c r="D8" s="137">
        <v>25510</v>
      </c>
      <c r="E8" s="140" t="s">
        <v>165</v>
      </c>
      <c r="F8" s="139" t="s">
        <v>253</v>
      </c>
      <c r="G8" s="139" t="s">
        <v>254</v>
      </c>
      <c r="H8" s="139" t="s">
        <v>255</v>
      </c>
      <c r="I8" s="139" t="s">
        <v>256</v>
      </c>
      <c r="J8" s="139" t="s">
        <v>257</v>
      </c>
      <c r="K8" s="139" t="s">
        <v>258</v>
      </c>
    </row>
    <row r="9" spans="1:11" ht="16.5" thickBot="1" x14ac:dyDescent="0.3">
      <c r="A9" s="135"/>
      <c r="B9" s="136" t="s">
        <v>260</v>
      </c>
      <c r="C9" s="136" t="s">
        <v>261</v>
      </c>
      <c r="D9" s="137">
        <v>25505</v>
      </c>
      <c r="E9" s="140" t="s">
        <v>262</v>
      </c>
      <c r="F9" s="139" t="s">
        <v>253</v>
      </c>
      <c r="G9" s="139" t="s">
        <v>254</v>
      </c>
      <c r="H9" s="139" t="s">
        <v>255</v>
      </c>
      <c r="I9" s="139" t="s">
        <v>256</v>
      </c>
      <c r="J9" s="139" t="s">
        <v>257</v>
      </c>
      <c r="K9" s="139" t="s">
        <v>258</v>
      </c>
    </row>
    <row r="10" spans="1:11" ht="16.5" thickBot="1" x14ac:dyDescent="0.3">
      <c r="A10" s="135"/>
      <c r="B10" s="136" t="s">
        <v>260</v>
      </c>
      <c r="C10" s="136" t="s">
        <v>261</v>
      </c>
      <c r="D10" s="137">
        <v>25514</v>
      </c>
      <c r="E10" s="140" t="s">
        <v>170</v>
      </c>
      <c r="F10" s="139" t="s">
        <v>263</v>
      </c>
      <c r="G10" s="139" t="s">
        <v>264</v>
      </c>
      <c r="H10" s="139" t="s">
        <v>265</v>
      </c>
      <c r="I10" s="139" t="s">
        <v>266</v>
      </c>
      <c r="J10" s="139" t="s">
        <v>267</v>
      </c>
      <c r="K10" s="139" t="s">
        <v>268</v>
      </c>
    </row>
    <row r="11" spans="1:11" ht="16.5" thickBot="1" x14ac:dyDescent="0.3">
      <c r="A11" s="141"/>
      <c r="B11" s="136" t="s">
        <v>269</v>
      </c>
      <c r="C11" s="136" t="s">
        <v>270</v>
      </c>
      <c r="D11" s="137">
        <v>27395</v>
      </c>
      <c r="E11" s="140" t="s">
        <v>165</v>
      </c>
      <c r="F11" s="139" t="s">
        <v>253</v>
      </c>
      <c r="G11" s="139" t="s">
        <v>254</v>
      </c>
      <c r="H11" s="139" t="s">
        <v>255</v>
      </c>
      <c r="I11" s="139" t="s">
        <v>256</v>
      </c>
      <c r="J11" s="139" t="s">
        <v>257</v>
      </c>
      <c r="K11" s="139" t="s">
        <v>258</v>
      </c>
    </row>
    <row r="12" spans="1:11" ht="16.5" thickBot="1" x14ac:dyDescent="0.3">
      <c r="A12" s="142"/>
      <c r="B12" s="136" t="s">
        <v>172</v>
      </c>
      <c r="C12" s="136" t="s">
        <v>271</v>
      </c>
      <c r="D12" s="137">
        <v>27701</v>
      </c>
      <c r="E12" s="140" t="s">
        <v>165</v>
      </c>
      <c r="F12" s="139" t="s">
        <v>253</v>
      </c>
      <c r="G12" s="139" t="s">
        <v>254</v>
      </c>
      <c r="H12" s="139" t="s">
        <v>255</v>
      </c>
      <c r="I12" s="139" t="s">
        <v>256</v>
      </c>
      <c r="J12" s="139" t="s">
        <v>257</v>
      </c>
      <c r="K12" s="139" t="s">
        <v>258</v>
      </c>
    </row>
    <row r="13" spans="1:11" ht="16.5" thickBot="1" x14ac:dyDescent="0.3">
      <c r="A13" s="142"/>
      <c r="B13" s="136" t="s">
        <v>272</v>
      </c>
      <c r="C13" s="136" t="s">
        <v>273</v>
      </c>
      <c r="D13" s="137">
        <v>27900</v>
      </c>
      <c r="E13" s="140" t="s">
        <v>165</v>
      </c>
      <c r="F13" s="139" t="s">
        <v>253</v>
      </c>
      <c r="G13" s="139" t="s">
        <v>254</v>
      </c>
      <c r="H13" s="139" t="s">
        <v>255</v>
      </c>
      <c r="I13" s="139" t="s">
        <v>256</v>
      </c>
      <c r="J13" s="139" t="s">
        <v>257</v>
      </c>
      <c r="K13" s="139" t="s">
        <v>258</v>
      </c>
    </row>
    <row r="14" spans="1:11" ht="16.5" thickBot="1" x14ac:dyDescent="0.3">
      <c r="A14" s="142"/>
      <c r="B14" s="136" t="s">
        <v>274</v>
      </c>
      <c r="C14" s="136" t="s">
        <v>275</v>
      </c>
      <c r="D14" s="137">
        <v>27969</v>
      </c>
      <c r="E14" s="140" t="s">
        <v>276</v>
      </c>
      <c r="F14" s="139" t="s">
        <v>277</v>
      </c>
      <c r="G14" s="139" t="s">
        <v>278</v>
      </c>
      <c r="H14" s="139" t="s">
        <v>279</v>
      </c>
      <c r="I14" s="139" t="s">
        <v>280</v>
      </c>
      <c r="J14" s="139" t="s">
        <v>281</v>
      </c>
      <c r="K14" s="139" t="s">
        <v>282</v>
      </c>
    </row>
    <row r="15" spans="1:11" ht="16.5" thickBot="1" x14ac:dyDescent="0.3">
      <c r="A15" s="142"/>
      <c r="B15" s="136" t="s">
        <v>283</v>
      </c>
      <c r="C15" s="136" t="s">
        <v>284</v>
      </c>
      <c r="D15" s="137">
        <v>28087</v>
      </c>
      <c r="E15" s="140" t="s">
        <v>169</v>
      </c>
      <c r="F15" s="139" t="s">
        <v>285</v>
      </c>
      <c r="G15" s="139" t="s">
        <v>286</v>
      </c>
      <c r="H15" s="139" t="s">
        <v>287</v>
      </c>
      <c r="I15" s="139" t="s">
        <v>288</v>
      </c>
      <c r="J15" s="139" t="s">
        <v>289</v>
      </c>
      <c r="K15" s="139" t="s">
        <v>290</v>
      </c>
    </row>
    <row r="16" spans="1:11" ht="16.5" thickBot="1" x14ac:dyDescent="0.3">
      <c r="A16" s="142"/>
      <c r="B16" s="136" t="s">
        <v>291</v>
      </c>
      <c r="C16" s="136" t="s">
        <v>292</v>
      </c>
      <c r="D16" s="137">
        <v>28096</v>
      </c>
      <c r="E16" s="140" t="s">
        <v>165</v>
      </c>
      <c r="F16" s="139" t="s">
        <v>253</v>
      </c>
      <c r="G16" s="139" t="s">
        <v>254</v>
      </c>
      <c r="H16" s="139" t="s">
        <v>255</v>
      </c>
      <c r="I16" s="139" t="s">
        <v>256</v>
      </c>
      <c r="J16" s="139" t="s">
        <v>257</v>
      </c>
      <c r="K16" s="139" t="s">
        <v>258</v>
      </c>
    </row>
    <row r="17" spans="1:11" ht="16.5" thickBot="1" x14ac:dyDescent="0.3">
      <c r="A17" s="142"/>
      <c r="B17" s="136" t="s">
        <v>291</v>
      </c>
      <c r="C17" s="136" t="s">
        <v>292</v>
      </c>
      <c r="D17" s="137">
        <v>28101</v>
      </c>
      <c r="E17" s="140" t="s">
        <v>165</v>
      </c>
      <c r="F17" s="139" t="s">
        <v>253</v>
      </c>
      <c r="G17" s="139" t="s">
        <v>254</v>
      </c>
      <c r="H17" s="139" t="s">
        <v>255</v>
      </c>
      <c r="I17" s="139" t="s">
        <v>256</v>
      </c>
      <c r="J17" s="139" t="s">
        <v>257</v>
      </c>
      <c r="K17" s="139" t="s">
        <v>258</v>
      </c>
    </row>
    <row r="18" spans="1:11" ht="16.5" thickBot="1" x14ac:dyDescent="0.3">
      <c r="A18" s="142"/>
      <c r="B18" s="136" t="s">
        <v>291</v>
      </c>
      <c r="C18" s="136" t="s">
        <v>292</v>
      </c>
      <c r="D18" s="137">
        <v>28199</v>
      </c>
      <c r="E18" s="140" t="s">
        <v>165</v>
      </c>
      <c r="F18" s="139" t="s">
        <v>253</v>
      </c>
      <c r="G18" s="139" t="s">
        <v>254</v>
      </c>
      <c r="H18" s="139" t="s">
        <v>255</v>
      </c>
      <c r="I18" s="139" t="s">
        <v>256</v>
      </c>
      <c r="J18" s="139" t="s">
        <v>257</v>
      </c>
      <c r="K18" s="139" t="s">
        <v>258</v>
      </c>
    </row>
    <row r="19" spans="1:11" ht="16.5" thickBot="1" x14ac:dyDescent="0.3">
      <c r="A19" s="142"/>
      <c r="B19" s="136" t="s">
        <v>291</v>
      </c>
      <c r="C19" s="136" t="s">
        <v>292</v>
      </c>
      <c r="D19" s="137">
        <v>28229</v>
      </c>
      <c r="E19" s="140" t="s">
        <v>169</v>
      </c>
      <c r="F19" s="139" t="s">
        <v>285</v>
      </c>
      <c r="G19" s="139" t="s">
        <v>286</v>
      </c>
      <c r="H19" s="139" t="s">
        <v>287</v>
      </c>
      <c r="I19" s="139" t="s">
        <v>288</v>
      </c>
      <c r="J19" s="139" t="s">
        <v>289</v>
      </c>
      <c r="K19" s="139" t="s">
        <v>290</v>
      </c>
    </row>
    <row r="20" spans="1:11" ht="16.5" thickBot="1" x14ac:dyDescent="0.3">
      <c r="A20" s="142"/>
      <c r="B20" s="136" t="s">
        <v>293</v>
      </c>
      <c r="C20" s="136" t="s">
        <v>294</v>
      </c>
      <c r="D20" s="136" t="s">
        <v>295</v>
      </c>
      <c r="E20" s="140" t="s">
        <v>167</v>
      </c>
      <c r="F20" s="139" t="s">
        <v>296</v>
      </c>
      <c r="G20" s="139" t="s">
        <v>297</v>
      </c>
      <c r="H20" s="139" t="s">
        <v>298</v>
      </c>
      <c r="I20" s="139" t="s">
        <v>299</v>
      </c>
      <c r="J20" s="139" t="s">
        <v>300</v>
      </c>
      <c r="K20" s="139" t="s">
        <v>301</v>
      </c>
    </row>
    <row r="21" spans="1:11" ht="16.5" thickBot="1" x14ac:dyDescent="0.3">
      <c r="A21" s="142"/>
      <c r="B21" s="136" t="s">
        <v>293</v>
      </c>
      <c r="C21" s="136" t="s">
        <v>302</v>
      </c>
      <c r="D21" s="137">
        <v>28236</v>
      </c>
      <c r="E21" s="140" t="s">
        <v>170</v>
      </c>
      <c r="F21" s="139" t="s">
        <v>263</v>
      </c>
      <c r="G21" s="139" t="s">
        <v>264</v>
      </c>
      <c r="H21" s="139" t="s">
        <v>265</v>
      </c>
      <c r="I21" s="139" t="s">
        <v>266</v>
      </c>
      <c r="J21" s="139" t="s">
        <v>267</v>
      </c>
      <c r="K21" s="139" t="s">
        <v>268</v>
      </c>
    </row>
    <row r="22" spans="1:11" ht="16.5" thickBot="1" x14ac:dyDescent="0.3">
      <c r="A22" s="142"/>
      <c r="B22" s="136" t="s">
        <v>293</v>
      </c>
      <c r="C22" s="136" t="s">
        <v>303</v>
      </c>
      <c r="D22" s="137">
        <v>28236</v>
      </c>
      <c r="E22" s="140" t="s">
        <v>165</v>
      </c>
      <c r="F22" s="139" t="s">
        <v>253</v>
      </c>
      <c r="G22" s="139" t="s">
        <v>254</v>
      </c>
      <c r="H22" s="139" t="s">
        <v>255</v>
      </c>
      <c r="I22" s="139" t="s">
        <v>256</v>
      </c>
      <c r="J22" s="139" t="s">
        <v>257</v>
      </c>
      <c r="K22" s="139" t="s">
        <v>258</v>
      </c>
    </row>
    <row r="23" spans="1:11" ht="16.5" thickBot="1" x14ac:dyDescent="0.3">
      <c r="A23" s="142"/>
      <c r="B23" s="136" t="s">
        <v>293</v>
      </c>
      <c r="C23" s="136" t="s">
        <v>304</v>
      </c>
      <c r="D23" s="137">
        <v>28236</v>
      </c>
      <c r="E23" s="140" t="s">
        <v>165</v>
      </c>
      <c r="F23" s="139" t="s">
        <v>253</v>
      </c>
      <c r="G23" s="139" t="s">
        <v>254</v>
      </c>
      <c r="H23" s="139" t="s">
        <v>255</v>
      </c>
      <c r="I23" s="139" t="s">
        <v>256</v>
      </c>
      <c r="J23" s="139" t="s">
        <v>257</v>
      </c>
      <c r="K23" s="139" t="s">
        <v>258</v>
      </c>
    </row>
    <row r="24" spans="1:11" ht="16.5" thickBot="1" x14ac:dyDescent="0.3">
      <c r="A24" s="142"/>
      <c r="B24" s="143" t="s">
        <v>305</v>
      </c>
      <c r="C24" s="136" t="s">
        <v>306</v>
      </c>
      <c r="D24" s="137">
        <v>28321</v>
      </c>
      <c r="E24" s="140" t="s">
        <v>170</v>
      </c>
      <c r="F24" s="139" t="s">
        <v>263</v>
      </c>
      <c r="G24" s="139" t="s">
        <v>264</v>
      </c>
      <c r="H24" s="139" t="s">
        <v>265</v>
      </c>
      <c r="I24" s="139" t="s">
        <v>266</v>
      </c>
      <c r="J24" s="139" t="s">
        <v>267</v>
      </c>
      <c r="K24" s="139" t="s">
        <v>268</v>
      </c>
    </row>
    <row r="25" spans="1:11" ht="16.5" thickBot="1" x14ac:dyDescent="0.3">
      <c r="A25" s="142"/>
      <c r="B25" s="136" t="s">
        <v>307</v>
      </c>
      <c r="C25" s="136" t="s">
        <v>308</v>
      </c>
      <c r="D25" s="137">
        <v>28440</v>
      </c>
      <c r="E25" s="140" t="s">
        <v>170</v>
      </c>
      <c r="F25" s="139" t="s">
        <v>263</v>
      </c>
      <c r="G25" s="139" t="s">
        <v>264</v>
      </c>
      <c r="H25" s="139" t="s">
        <v>265</v>
      </c>
      <c r="I25" s="139" t="s">
        <v>266</v>
      </c>
      <c r="J25" s="139" t="s">
        <v>267</v>
      </c>
      <c r="K25" s="139" t="s">
        <v>268</v>
      </c>
    </row>
    <row r="26" spans="1:11" ht="16.5" thickBot="1" x14ac:dyDescent="0.3">
      <c r="A26" s="142"/>
      <c r="B26" s="136" t="s">
        <v>307</v>
      </c>
      <c r="C26" s="136" t="s">
        <v>309</v>
      </c>
      <c r="D26" s="137">
        <v>28463</v>
      </c>
      <c r="E26" s="140" t="s">
        <v>170</v>
      </c>
      <c r="F26" s="139" t="s">
        <v>263</v>
      </c>
      <c r="G26" s="139" t="s">
        <v>264</v>
      </c>
      <c r="H26" s="139" t="s">
        <v>265</v>
      </c>
      <c r="I26" s="139" t="s">
        <v>266</v>
      </c>
      <c r="J26" s="139" t="s">
        <v>267</v>
      </c>
      <c r="K26" s="139" t="s">
        <v>268</v>
      </c>
    </row>
    <row r="27" spans="1:11" ht="16.5" thickBot="1" x14ac:dyDescent="0.3">
      <c r="A27" s="142"/>
      <c r="B27" s="136" t="s">
        <v>307</v>
      </c>
      <c r="C27" s="136" t="s">
        <v>309</v>
      </c>
      <c r="D27" s="137">
        <v>28452</v>
      </c>
      <c r="E27" s="140" t="s">
        <v>170</v>
      </c>
      <c r="F27" s="139" t="s">
        <v>263</v>
      </c>
      <c r="G27" s="139" t="s">
        <v>264</v>
      </c>
      <c r="H27" s="139" t="s">
        <v>265</v>
      </c>
      <c r="I27" s="139" t="s">
        <v>266</v>
      </c>
      <c r="J27" s="139" t="s">
        <v>267</v>
      </c>
      <c r="K27" s="139" t="s">
        <v>268</v>
      </c>
    </row>
    <row r="28" spans="1:11" ht="16.5" thickBot="1" x14ac:dyDescent="0.3">
      <c r="A28" s="142"/>
      <c r="B28" s="136" t="s">
        <v>310</v>
      </c>
      <c r="C28" s="136" t="s">
        <v>311</v>
      </c>
      <c r="D28" s="137">
        <v>28509</v>
      </c>
      <c r="E28" s="140" t="s">
        <v>312</v>
      </c>
      <c r="F28" s="139" t="s">
        <v>313</v>
      </c>
      <c r="G28" s="139" t="s">
        <v>314</v>
      </c>
      <c r="H28" s="139" t="s">
        <v>315</v>
      </c>
      <c r="I28" s="139" t="s">
        <v>316</v>
      </c>
      <c r="J28" s="139" t="s">
        <v>317</v>
      </c>
      <c r="K28" s="139" t="s">
        <v>318</v>
      </c>
    </row>
    <row r="29" spans="1:11" ht="16.5" thickBot="1" x14ac:dyDescent="0.3">
      <c r="A29" s="142"/>
      <c r="B29" s="136" t="s">
        <v>319</v>
      </c>
      <c r="C29" s="136" t="s">
        <v>320</v>
      </c>
      <c r="D29" s="137">
        <v>28794</v>
      </c>
      <c r="E29" s="140" t="s">
        <v>169</v>
      </c>
      <c r="F29" s="139" t="s">
        <v>285</v>
      </c>
      <c r="G29" s="139" t="s">
        <v>286</v>
      </c>
      <c r="H29" s="139" t="s">
        <v>287</v>
      </c>
      <c r="I29" s="139" t="s">
        <v>288</v>
      </c>
      <c r="J29" s="139" t="s">
        <v>289</v>
      </c>
      <c r="K29" s="139" t="s">
        <v>290</v>
      </c>
    </row>
    <row r="30" spans="1:11" ht="16.5" thickBot="1" x14ac:dyDescent="0.3">
      <c r="A30" s="142"/>
      <c r="B30" s="136" t="s">
        <v>321</v>
      </c>
      <c r="C30" s="136" t="s">
        <v>322</v>
      </c>
      <c r="D30" s="137">
        <v>28952</v>
      </c>
      <c r="E30" s="140" t="s">
        <v>165</v>
      </c>
      <c r="F30" s="139" t="s">
        <v>253</v>
      </c>
      <c r="G30" s="139" t="s">
        <v>254</v>
      </c>
      <c r="H30" s="139" t="s">
        <v>255</v>
      </c>
      <c r="I30" s="139" t="s">
        <v>256</v>
      </c>
      <c r="J30" s="139" t="s">
        <v>257</v>
      </c>
      <c r="K30" s="139" t="s">
        <v>258</v>
      </c>
    </row>
    <row r="31" spans="1:11" ht="16.5" thickBot="1" x14ac:dyDescent="0.3">
      <c r="A31" s="142"/>
      <c r="B31" s="136" t="s">
        <v>323</v>
      </c>
      <c r="C31" s="136" t="s">
        <v>324</v>
      </c>
      <c r="D31" s="137">
        <v>29106</v>
      </c>
      <c r="E31" s="140" t="s">
        <v>168</v>
      </c>
      <c r="F31" s="139" t="s">
        <v>325</v>
      </c>
      <c r="G31" s="139" t="s">
        <v>326</v>
      </c>
      <c r="H31" s="139" t="s">
        <v>327</v>
      </c>
      <c r="I31" s="139" t="s">
        <v>328</v>
      </c>
      <c r="J31" s="139" t="s">
        <v>329</v>
      </c>
      <c r="K31" s="139" t="s">
        <v>330</v>
      </c>
    </row>
    <row r="32" spans="1:11" ht="16.5" thickBot="1" x14ac:dyDescent="0.3">
      <c r="A32" s="142"/>
      <c r="B32" s="136" t="s">
        <v>331</v>
      </c>
      <c r="C32" s="136" t="s">
        <v>332</v>
      </c>
      <c r="D32" s="137">
        <v>29308</v>
      </c>
      <c r="E32" s="140" t="s">
        <v>165</v>
      </c>
      <c r="F32" s="139" t="s">
        <v>253</v>
      </c>
      <c r="G32" s="139" t="s">
        <v>254</v>
      </c>
      <c r="H32" s="139" t="s">
        <v>255</v>
      </c>
      <c r="I32" s="139" t="s">
        <v>256</v>
      </c>
      <c r="J32" s="139" t="s">
        <v>257</v>
      </c>
      <c r="K32" s="139" t="s">
        <v>258</v>
      </c>
    </row>
    <row r="33" spans="1:11" ht="16.5" thickBot="1" x14ac:dyDescent="0.3">
      <c r="A33" s="142"/>
      <c r="B33" s="136" t="s">
        <v>333</v>
      </c>
      <c r="C33" s="136" t="s">
        <v>230</v>
      </c>
      <c r="D33" s="137">
        <v>29503</v>
      </c>
      <c r="E33" s="140" t="s">
        <v>165</v>
      </c>
      <c r="F33" s="139" t="s">
        <v>253</v>
      </c>
      <c r="G33" s="139" t="s">
        <v>254</v>
      </c>
      <c r="H33" s="139" t="s">
        <v>255</v>
      </c>
      <c r="I33" s="139" t="s">
        <v>256</v>
      </c>
      <c r="J33" s="139" t="s">
        <v>257</v>
      </c>
      <c r="K33" s="139" t="s">
        <v>258</v>
      </c>
    </row>
    <row r="34" spans="1:11" ht="16.5" thickBot="1" x14ac:dyDescent="0.3">
      <c r="A34" s="142"/>
      <c r="B34" s="136" t="s">
        <v>334</v>
      </c>
      <c r="C34" s="136" t="s">
        <v>229</v>
      </c>
      <c r="D34" s="137">
        <v>29517</v>
      </c>
      <c r="E34" s="140" t="s">
        <v>170</v>
      </c>
      <c r="F34" s="139" t="s">
        <v>263</v>
      </c>
      <c r="G34" s="139" t="s">
        <v>264</v>
      </c>
      <c r="H34" s="139" t="s">
        <v>265</v>
      </c>
      <c r="I34" s="139" t="s">
        <v>266</v>
      </c>
      <c r="J34" s="139" t="s">
        <v>267</v>
      </c>
      <c r="K34" s="139" t="s">
        <v>268</v>
      </c>
    </row>
    <row r="35" spans="1:11" ht="16.5" thickBot="1" x14ac:dyDescent="0.3">
      <c r="A35" s="144" t="s">
        <v>143</v>
      </c>
      <c r="B35" s="145"/>
      <c r="C35" s="146"/>
      <c r="D35" s="145"/>
      <c r="E35" s="147" t="s">
        <v>335</v>
      </c>
      <c r="F35" s="145" t="s">
        <v>336</v>
      </c>
      <c r="G35" s="145" t="s">
        <v>337</v>
      </c>
      <c r="H35" s="145" t="s">
        <v>338</v>
      </c>
      <c r="I35" s="145" t="s">
        <v>339</v>
      </c>
      <c r="J35" s="145" t="s">
        <v>340</v>
      </c>
      <c r="K35" s="145" t="s">
        <v>341</v>
      </c>
    </row>
    <row r="36" spans="1:11" ht="16.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Sheet4</vt:lpstr>
      <vt:lpstr>Sheet3!PS0893_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CreditController</dc:creator>
  <cp:lastModifiedBy>Victoria Stephen</cp:lastModifiedBy>
  <cp:lastPrinted>2018-08-20T10:03:01Z</cp:lastPrinted>
  <dcterms:created xsi:type="dcterms:W3CDTF">2018-03-12T07:42:03Z</dcterms:created>
  <dcterms:modified xsi:type="dcterms:W3CDTF">2018-11-28T07:28:47Z</dcterms:modified>
</cp:coreProperties>
</file>